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Milanov\Desktop\МИНИСТЕРСТВО НА ОТБРАНАТА\"/>
    </mc:Choice>
  </mc:AlternateContent>
  <xr:revisionPtr revIDLastSave="0" documentId="13_ncr:1_{ABB1CEC9-6282-44A7-909C-ADC13A1E1243}" xr6:coauthVersionLast="47" xr6:coauthVersionMax="47" xr10:uidLastSave="{00000000-0000-0000-0000-000000000000}"/>
  <bookViews>
    <workbookView xWindow="-120" yWindow="-120" windowWidth="29040" windowHeight="15720" tabRatio="930" activeTab="3" xr2:uid="{00000000-000D-0000-FFFF-FFFF00000000}"/>
  </bookViews>
  <sheets>
    <sheet name="SFP" sheetId="58" r:id="rId1"/>
    <sheet name="SCI" sheetId="60" r:id="rId2"/>
    <sheet name="CashFlow" sheetId="61" r:id="rId3"/>
    <sheet name="Equity " sheetId="57" r:id="rId4"/>
    <sheet name="Договори кленти" sheetId="55" state="hidden" r:id="rId5"/>
    <sheet name="CF Corrections" sheetId="38" state="hidden" r:id="rId6"/>
    <sheet name="A7" sheetId="11" state="hidden" r:id="rId7"/>
    <sheet name="А15" sheetId="42" state="hidden" r:id="rId8"/>
    <sheet name="L2" sheetId="20" state="hidden" r:id="rId9"/>
    <sheet name="L3" sheetId="21" state="hidden" r:id="rId10"/>
    <sheet name="А2" sheetId="6" state="hidden" r:id="rId11"/>
    <sheet name="A11" sheetId="24" state="hidden" r:id="rId12"/>
    <sheet name="А13" sheetId="40" state="hidden" r:id="rId13"/>
    <sheet name="А14" sheetId="41" state="hidden" r:id="rId14"/>
    <sheet name="A16" sheetId="43" state="hidden" r:id="rId15"/>
    <sheet name="А17" sheetId="44" state="hidden" r:id="rId16"/>
    <sheet name="IFRS 5" sheetId="16" state="hidden" r:id="rId17"/>
    <sheet name="EPS" sheetId="37" state="hidden" r:id="rId18"/>
  </sheets>
  <definedNames>
    <definedName name="\">#REF!</definedName>
    <definedName name="_?????1">#REF!</definedName>
    <definedName name="_?????2">#REF!</definedName>
    <definedName name="__?????1">#REF!</definedName>
    <definedName name="__?????2">#REF!</definedName>
    <definedName name="___?????1">#REF!</definedName>
    <definedName name="___?????2">#REF!</definedName>
    <definedName name="____?????1">#REF!</definedName>
    <definedName name="____?????2">#REF!</definedName>
    <definedName name="______?????1">#REF!</definedName>
    <definedName name="______?????2">#REF!</definedName>
    <definedName name="_______?????1">#REF!</definedName>
    <definedName name="_______?????2">#REF!</definedName>
    <definedName name="________god95">#REF!</definedName>
    <definedName name="_______god95">#REF!</definedName>
    <definedName name="______god95">#REF!</definedName>
    <definedName name="_____god95">#REF!</definedName>
    <definedName name="___god95">#REF!</definedName>
    <definedName name="__1_?????1">#REF!</definedName>
    <definedName name="__2_?????2">#REF!</definedName>
    <definedName name="__god95">#REF!</definedName>
    <definedName name="__JJ21">#REF!</definedName>
    <definedName name="__JJ22">#REF!</definedName>
    <definedName name="__JJ31">#REF!</definedName>
    <definedName name="__JJ32">#REF!</definedName>
    <definedName name="__JK21">#REF!</definedName>
    <definedName name="__JK22">#REF!</definedName>
    <definedName name="__JK31">#REF!</definedName>
    <definedName name="__JK32">#REF!</definedName>
    <definedName name="_1_?????1">#REF!</definedName>
    <definedName name="_2_?????2">#REF!</definedName>
    <definedName name="_xlnm._FilterDatabase" localSheetId="7" hidden="1">А15!$B$7:$C$8</definedName>
    <definedName name="_xlnm._FilterDatabase" localSheetId="15" hidden="1">А17!$B$7:$D$8</definedName>
    <definedName name="_god95">#REF!</definedName>
    <definedName name="_JJ11">#REF!</definedName>
    <definedName name="_JJ12">#REF!</definedName>
    <definedName name="_JJ21">#REF!</definedName>
    <definedName name="_JJ22">#REF!</definedName>
    <definedName name="_JJ31">#REF!</definedName>
    <definedName name="_JJ32">#REF!</definedName>
    <definedName name="_JJ41">#REF!</definedName>
    <definedName name="_JJ42">#REF!</definedName>
    <definedName name="_JJ51">#REF!</definedName>
    <definedName name="_JJ52">#REF!</definedName>
    <definedName name="_JJ61">#REF!</definedName>
    <definedName name="_JK11">#REF!</definedName>
    <definedName name="_JK12">#REF!</definedName>
    <definedName name="_JK21">#REF!</definedName>
    <definedName name="_JK22">#REF!</definedName>
    <definedName name="_JK31">#REF!</definedName>
    <definedName name="_JK32">#REF!</definedName>
    <definedName name="_JK41">#REF!</definedName>
    <definedName name="_JK42">#REF!</definedName>
    <definedName name="_JK51">#REF!</definedName>
    <definedName name="_JK52">#REF!</definedName>
    <definedName name="_JK61">#REF!</definedName>
    <definedName name="_Ref528452361" localSheetId="6">'A7'!$A$64</definedName>
    <definedName name="_СМ661">#REF!</definedName>
    <definedName name="a">#REF!</definedName>
    <definedName name="AC">#REF!</definedName>
    <definedName name="actives">#REF!</definedName>
    <definedName name="ad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ef">#REF!</definedName>
    <definedName name="aeh">#REF!</definedName>
    <definedName name="af">#REF!</definedName>
    <definedName name="aff">#REF!</definedName>
    <definedName name="afg">#REF!</definedName>
    <definedName name="ag">#REF!</definedName>
    <definedName name="ah">#REF!</definedName>
    <definedName name="ahh">#REF!</definedName>
    <definedName name="alfa">#REF!</definedName>
    <definedName name="alpha">#REF!</definedName>
    <definedName name="ann_return_ai">#REF!</definedName>
    <definedName name="ann_stdev_ai">#REF!</definedName>
    <definedName name="ann_stdev_sofibet">#REF!</definedName>
    <definedName name="as">#REF!</definedName>
    <definedName name="AS2DocOpenMode" hidden="1">"AS2DocumentEdit"</definedName>
    <definedName name="ASC">#REF!</definedName>
    <definedName name="asd">#REF!</definedName>
    <definedName name="AZC">#REF!</definedName>
    <definedName name="b">#REF!</definedName>
    <definedName name="banks_bgn">#REF!</definedName>
    <definedName name="banks_curr">#REF!</definedName>
    <definedName name="bbbn">#REF!</definedName>
    <definedName name="bbd">#REF!</definedName>
    <definedName name="beta">#REF!</definedName>
    <definedName name="bhn">#REF!</definedName>
    <definedName name="bht">#REF!</definedName>
    <definedName name="bl">#REF!</definedName>
    <definedName name="bn">#REF!</definedName>
    <definedName name="bnh">#REF!</definedName>
    <definedName name="BV">#REF!</definedName>
    <definedName name="cash_bgn">#REF!</definedName>
    <definedName name="cfef">#REF!</definedName>
    <definedName name="cgn">#REF!</definedName>
    <definedName name="cngn">#REF!</definedName>
    <definedName name="cnnm">#REF!</definedName>
    <definedName name="CommentBox10a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ul">#REF!</definedName>
    <definedName name="cvnnn">#REF!</definedName>
    <definedName name="d">#REF!</definedName>
    <definedName name="_xlnm.Database">#REF!</definedName>
    <definedName name="DATE">#REF!</definedName>
    <definedName name="ddgdf">#REF!</definedName>
    <definedName name="DE">#REF!</definedName>
    <definedName name="deposits_bgn">#REF!</definedName>
    <definedName name="deposits_curr">#REF!</definedName>
    <definedName name="df">#REF!</definedName>
    <definedName name="dfb">#REF!</definedName>
    <definedName name="dfg">#REF!</definedName>
    <definedName name="dfgdg">#REF!</definedName>
    <definedName name="dfgh">#REF!</definedName>
    <definedName name="dfn">#REF!</definedName>
    <definedName name="dfndfn">#REF!</definedName>
    <definedName name="dfndn">#REF!</definedName>
    <definedName name="dfnn">#REF!</definedName>
    <definedName name="dg">#REF!</definedName>
    <definedName name="dgn">#REF!</definedName>
    <definedName name="dh">#REF!</definedName>
    <definedName name="dhh">#REF!</definedName>
    <definedName name="dividents">#REF!</definedName>
    <definedName name="dma">#REF!</definedName>
    <definedName name="dnn">#REF!</definedName>
    <definedName name="dnnn">#REF!</definedName>
    <definedName name="drgrg">#REF!</definedName>
    <definedName name="DropDownListName2">#REF!</definedName>
    <definedName name="DropDownListName3">#REF!</definedName>
    <definedName name="DS">#REF!</definedName>
    <definedName name="DS0_S0">OFFSET(#REF!,1,-1,MAX(2,COUNTA(OFFSET(#REF!,1,0,16382,1))+1),1)</definedName>
    <definedName name="DS0_S1">OFFSET(#REF!,1,0,MAX(2,COUNTA(OFFSET(#REF!,1,0,16382,1))+1),1)</definedName>
    <definedName name="DW">#REF!</definedName>
    <definedName name="E">#REF!</definedName>
    <definedName name="ED">#REF!</definedName>
    <definedName name="EDW">#REF!</definedName>
    <definedName name="EFGR">#REF!</definedName>
    <definedName name="eg">#REF!</definedName>
    <definedName name="EGH">#REF!</definedName>
    <definedName name="ekru">#REF!</definedName>
    <definedName name="eq">#REF!</definedName>
    <definedName name="er">#REF!</definedName>
    <definedName name="ert">#REF!</definedName>
    <definedName name="es">#REF!</definedName>
    <definedName name="et">#REF!</definedName>
    <definedName name="EUR">#REF!</definedName>
    <definedName name="f">#REF!</definedName>
    <definedName name="fb">#REF!</definedName>
    <definedName name="fbb">#REF!</definedName>
    <definedName name="fbf">#REF!</definedName>
    <definedName name="fbs">#REF!</definedName>
    <definedName name="fd">#REF!</definedName>
    <definedName name="fdb">#REF!</definedName>
    <definedName name="fdn">#REF!</definedName>
    <definedName name="fds">#REF!</definedName>
    <definedName name="fdxn">#REF!</definedName>
    <definedName name="FED">#REF!</definedName>
    <definedName name="FG">#REF!</definedName>
    <definedName name="fghj">#REF!</definedName>
    <definedName name="fgn">#REF!</definedName>
    <definedName name="fgnd">#REF!</definedName>
    <definedName name="FH">#REF!</definedName>
    <definedName name="FHGHG">#REF!</definedName>
    <definedName name="FJ">#REF!</definedName>
    <definedName name="fk">#REF!</definedName>
    <definedName name="fn">#REF!</definedName>
    <definedName name="fnfdn">#REF!</definedName>
    <definedName name="fnfndnn">#REF!</definedName>
    <definedName name="fngd">#REF!</definedName>
    <definedName name="fr">#REF!</definedName>
    <definedName name="frr">#REF!</definedName>
    <definedName name="fs">#REF!</definedName>
    <definedName name="FTGFEF">#REF!</definedName>
    <definedName name="fth">#REF!</definedName>
    <definedName name="fu">#REF!</definedName>
    <definedName name="future_exp">#REF!</definedName>
    <definedName name="FWG">#REF!</definedName>
    <definedName name="FWS">#REF!</definedName>
    <definedName name="fy">#REF!</definedName>
    <definedName name="g">#REF!</definedName>
    <definedName name="gf">#REF!</definedName>
    <definedName name="gfgnf">#REF!</definedName>
    <definedName name="gfhj">#REF!</definedName>
    <definedName name="ggd">#REF!</definedName>
    <definedName name="ggyfg">#REF!</definedName>
    <definedName name="GHJ">#REF!</definedName>
    <definedName name="GMHJLP">#REF!</definedName>
    <definedName name="gng">#REF!</definedName>
    <definedName name="GNGN">#REF!</definedName>
    <definedName name="GNHM">#REF!</definedName>
    <definedName name="GR">#REF!</definedName>
    <definedName name="GRDG">#REF!</definedName>
    <definedName name="grf">#REF!</definedName>
    <definedName name="GRFE">#REF!</definedName>
    <definedName name="GT">#REF!</definedName>
    <definedName name="gtf">#REF!</definedName>
    <definedName name="gtfr">#REF!</definedName>
    <definedName name="GTRF">#REF!</definedName>
    <definedName name="h">#REF!</definedName>
    <definedName name="H.">#REF!</definedName>
    <definedName name="hbdgth">#REF!</definedName>
    <definedName name="hfhf">#REF!</definedName>
    <definedName name="hfl">#REF!</definedName>
    <definedName name="HG">#REF!</definedName>
    <definedName name="HH">OFFSET(#REF!,1,0,MAX(2,COUNTA(OFFSET(#REF!,1,0,16382,1))+1),1)</definedName>
    <definedName name="HJ">#REF!</definedName>
    <definedName name="hjuki">#REF!</definedName>
    <definedName name="hkk">#REF!</definedName>
    <definedName name="HKUJ">#REF!</definedName>
    <definedName name="HM">#REF!</definedName>
    <definedName name="HMJK.">#REF!</definedName>
    <definedName name="HMJM">#REF!</definedName>
    <definedName name="HNGB">#REF!</definedName>
    <definedName name="hr">#REF!</definedName>
    <definedName name="htj">#REF!</definedName>
    <definedName name="hu">#REF!</definedName>
    <definedName name="HY">#REF!</definedName>
    <definedName name="hyg">#REF!</definedName>
    <definedName name="hygtfr">#REF!</definedName>
    <definedName name="i">#REF!</definedName>
    <definedName name="I8U7">#REF!</definedName>
    <definedName name="IK">#REF!</definedName>
    <definedName name="IKUJ">#REF!</definedName>
    <definedName name="IL">#REF!</definedName>
    <definedName name="ilku">#REF!</definedName>
    <definedName name="IMU">#REF!</definedName>
    <definedName name="Increase_in_premium">#REF!</definedName>
    <definedName name="io">#REF!</definedName>
    <definedName name="IOL">#REF!</definedName>
    <definedName name="issuer_saldo">#REF!</definedName>
    <definedName name="IU">#REF!</definedName>
    <definedName name="iuy">#REF!</definedName>
    <definedName name="j">#REF!</definedName>
    <definedName name="jb">#REF!</definedName>
    <definedName name="jf">#REF!</definedName>
    <definedName name="jh">#REF!</definedName>
    <definedName name="jhg">#REF!</definedName>
    <definedName name="jhj">#REF!</definedName>
    <definedName name="jhu">#REF!</definedName>
    <definedName name="jj">#REF!</definedName>
    <definedName name="jm">#REF!</definedName>
    <definedName name="JMK">#REF!</definedName>
    <definedName name="JU">#REF!</definedName>
    <definedName name="JUHY">#REF!</definedName>
    <definedName name="jxd">#REF!</definedName>
    <definedName name="k">#REF!</definedName>
    <definedName name="kf">#REF!</definedName>
    <definedName name="kg">#REF!</definedName>
    <definedName name="ki">#REF!</definedName>
    <definedName name="kiju">#REF!</definedName>
    <definedName name="KJ">#REF!</definedName>
    <definedName name="kjh">#REF!</definedName>
    <definedName name="KMJNHBG">#REF!</definedName>
    <definedName name="KT">#REF!</definedName>
    <definedName name="KU">#REF!</definedName>
    <definedName name="KUK">#REF!</definedName>
    <definedName name="KY">#REF!</definedName>
    <definedName name="l">#REF!</definedName>
    <definedName name="liabilites">#REF!</definedName>
    <definedName name="LIKUJ">#REF!</definedName>
    <definedName name="lj">#REF!</definedName>
    <definedName name="lk">#REF!</definedName>
    <definedName name="LKJ">OFFSET(#REF!,1,-1,MAX(2,COUNTA(OFFSET(#REF!,1,0,16382,1))+1),1)</definedName>
    <definedName name="llk">#REF!</definedName>
    <definedName name="LMJNH">#REF!</definedName>
    <definedName name="lng">#REF!</definedName>
    <definedName name="LU">#REF!</definedName>
    <definedName name="ly">#REF!</definedName>
    <definedName name="m">#REF!</definedName>
    <definedName name="maxRate">#REF!</definedName>
    <definedName name="mf">#REF!</definedName>
    <definedName name="MGS">#REF!</definedName>
    <definedName name="MHNBC">#REF!</definedName>
    <definedName name="mi">#REF!</definedName>
    <definedName name="minRate">#REF!</definedName>
    <definedName name="miun">#REF!</definedName>
    <definedName name="mmm">#REF!</definedName>
    <definedName name="MN">#REF!</definedName>
    <definedName name="MNB">#REF!</definedName>
    <definedName name="mnu">#REF!</definedName>
    <definedName name="MT">#REF!</definedName>
    <definedName name="n">#REF!</definedName>
    <definedName name="Name10a">#REF!</definedName>
    <definedName name="Name10b">#REF!</definedName>
    <definedName name="Name4a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8a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v_text">#REF!</definedName>
    <definedName name="NB">#REF!</definedName>
    <definedName name="nbvb">#REF!</definedName>
    <definedName name="ngcn">#REF!</definedName>
    <definedName name="ngnd">#REF!</definedName>
    <definedName name="nm">#REF!</definedName>
    <definedName name="NSProjectionMethodIndex">#REF!</definedName>
    <definedName name="NSRequiredLevelOfEvidenceItems">#REF!</definedName>
    <definedName name="NSTargetedTestingItems">#REF!</definedName>
    <definedName name="nt">#REF!</definedName>
    <definedName name="NYT">#REF!</definedName>
    <definedName name="o">#REF!</definedName>
    <definedName name="O.">#REF!</definedName>
    <definedName name="O9I8U7">#REF!</definedName>
    <definedName name="OI">#REF!</definedName>
    <definedName name="oiu">#REF!</definedName>
    <definedName name="OL">#REF!</definedName>
    <definedName name="OLIK">#REF!</definedName>
    <definedName name="other">#REF!</definedName>
    <definedName name="other2">#REF!</definedName>
    <definedName name="p">#REF!</definedName>
    <definedName name="PIE">#REF!</definedName>
    <definedName name="PLrange">#REF!</definedName>
    <definedName name="PO">#REF!</definedName>
    <definedName name="PP">#REF!</definedName>
    <definedName name="Premium_earned_1999">#REF!</definedName>
    <definedName name="Premium_earned_2000">#REF!</definedName>
    <definedName name="Premium2000">#REF!</definedName>
    <definedName name="Premium99">#REF!</definedName>
    <definedName name="PremiumIncrease">#REF!</definedName>
    <definedName name="price_text">#REF!</definedName>
    <definedName name="price_text_footer">#REF!</definedName>
    <definedName name="_xlnm.Print_Area" localSheetId="2">CashFlow!$A$1:$E$73</definedName>
    <definedName name="_xlnm.Print_Area" localSheetId="3">'Equity '!$A$1:$N$45</definedName>
    <definedName name="_xlnm.Print_Area" localSheetId="1">SCI!$A$1:$E$60</definedName>
    <definedName name="_xlnm.Print_Area" localSheetId="0">SFP!$A$1:$C$56</definedName>
    <definedName name="profit1">#REF!</definedName>
    <definedName name="Profit2">#REF!</definedName>
    <definedName name="q">OFFSET(#REF!,1,0,MAX(2,COUNTA(OFFSET(#REF!,1,0,16382,1))+1),1)</definedName>
    <definedName name="Rate31">#REF!</definedName>
    <definedName name="rcx">#REF!</definedName>
    <definedName name="rd">#REF!</definedName>
    <definedName name="re">#REF!</definedName>
    <definedName name="receivables">#REF!</definedName>
    <definedName name="REDW">#REF!</definedName>
    <definedName name="RefCell">#REF!</definedName>
    <definedName name="REP_ToDate">#REF!</definedName>
    <definedName name="return_ai">#REF!</definedName>
    <definedName name="return_sofibet">#REF!</definedName>
    <definedName name="RF">#REF!</definedName>
    <definedName name="rfr">#REF!</definedName>
    <definedName name="rh">#REF!</definedName>
    <definedName name="rj">#REF!</definedName>
    <definedName name="rsh">#REF!</definedName>
    <definedName name="rt">#REF!</definedName>
    <definedName name="rthj">#REF!</definedName>
    <definedName name="RYN">#REF!</definedName>
    <definedName name="s">#REF!</definedName>
    <definedName name="salda">#REF!</definedName>
    <definedName name="SaveSettingsMode">"XSTD"</definedName>
    <definedName name="sb">#REF!</definedName>
    <definedName name="sd">#REF!</definedName>
    <definedName name="sdf">#REF!</definedName>
    <definedName name="sdfr">#REF!</definedName>
    <definedName name="sdfs">#REF!</definedName>
    <definedName name="sdvs">#REF!</definedName>
    <definedName name="sdz">#REF!</definedName>
    <definedName name="SEDDDR">#REF!</definedName>
    <definedName name="SEF">#REF!</definedName>
    <definedName name="services">#REF!</definedName>
    <definedName name="sf">#REF!</definedName>
    <definedName name="sfb">#REF!</definedName>
    <definedName name="sfbs">#REF!</definedName>
    <definedName name="sfbsb">#REF!</definedName>
    <definedName name="sfnn">#REF!</definedName>
    <definedName name="shh">#REF!</definedName>
    <definedName name="shsr">#REF!</definedName>
    <definedName name="SQ">#REF!</definedName>
    <definedName name="sr">#REF!</definedName>
    <definedName name="srh">#REF!</definedName>
    <definedName name="standard_error">#REF!</definedName>
    <definedName name="stdev_ai">#REF!</definedName>
    <definedName name="stdev_sofibet">#REF!</definedName>
    <definedName name="SV">#REF!</definedName>
    <definedName name="SW">#REF!</definedName>
    <definedName name="t">#REF!</definedName>
    <definedName name="TextBox10a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G">#REF!</definedName>
    <definedName name="TGR">#REF!</definedName>
    <definedName name="TGRF">#REF!</definedName>
    <definedName name="TH">#REF!</definedName>
    <definedName name="thh">#REF!</definedName>
    <definedName name="TJ">#REF!</definedName>
    <definedName name="TM">#REF!</definedName>
    <definedName name="TR">#REF!</definedName>
    <definedName name="TRG">#REF!</definedName>
    <definedName name="TTDesiredLevelOfEvidenceItems">#REF!</definedName>
    <definedName name="TwoStepMisstatementIdentified">#REF!</definedName>
    <definedName name="TwoStepTolerableEstMisstmtCalc">#REF!</definedName>
    <definedName name="ty">#REF!</definedName>
    <definedName name="U">#REF!</definedName>
    <definedName name="U76Y">#REF!</definedName>
    <definedName name="ui">#REF!</definedName>
    <definedName name="UJ">#REF!</definedName>
    <definedName name="UJHY">#REF!</definedName>
    <definedName name="UJYH">#REF!</definedName>
    <definedName name="UK">#REF!</definedName>
    <definedName name="UKIL">#REF!</definedName>
    <definedName name="UKM">#REF!</definedName>
    <definedName name="uku">#REF!</definedName>
    <definedName name="uky">#REF!</definedName>
    <definedName name="UM">#REF!</definedName>
    <definedName name="upi">#REF!</definedName>
    <definedName name="usd">#REF!</definedName>
    <definedName name="ut">#REF!</definedName>
    <definedName name="UY">#REF!</definedName>
    <definedName name="v">#REF!</definedName>
    <definedName name="vAL">#REF!</definedName>
    <definedName name="vb">#REF!</definedName>
    <definedName name="VC">#REF!</definedName>
    <definedName name="VCX">#REF!</definedName>
    <definedName name="VFC">#REF!</definedName>
    <definedName name="W">#REF!</definedName>
    <definedName name="wa">#REF!</definedName>
    <definedName name="WDW">#REF!</definedName>
    <definedName name="WE">#REF!</definedName>
    <definedName name="WEGRHTJ">#REF!</definedName>
    <definedName name="werty">#REF!</definedName>
    <definedName name="WF">#REF!</definedName>
    <definedName name="wqa">#REF!</definedName>
    <definedName name="wr">OFFSET(#REF!,1,-1,MAX(2,COUNTA(OFFSET(#REF!,1,0,16382,1))+1),1)</definedName>
    <definedName name="wrn.Aging._.and._.Trend._.Analysis." hidden="1">{#N/A,#N/A,FALSE,"Aging Summary";#N/A,#N/A,FALSE,"Ratio Analysis";#N/A,#N/A,FALSE,"Test 120 Day Accts";#N/A,#N/A,FALSE,"Tickmarks"}</definedName>
    <definedName name="WS">#REF!</definedName>
    <definedName name="WSF">#REF!</definedName>
    <definedName name="x">#REF!</definedName>
    <definedName name="XA">#REF!</definedName>
    <definedName name="xbbf">#REF!</definedName>
    <definedName name="xcvvb">#REF!</definedName>
    <definedName name="xfbf">#REF!</definedName>
    <definedName name="xfgn">#REF!</definedName>
    <definedName name="xgg">#REF!</definedName>
    <definedName name="xgsg">#REF!</definedName>
    <definedName name="XS014562443">#REF!</definedName>
    <definedName name="xvv">#REF!</definedName>
    <definedName name="XZ">#REF!</definedName>
    <definedName name="Y">#REF!</definedName>
    <definedName name="Y65T">#REF!</definedName>
    <definedName name="Y6T">#REF!</definedName>
    <definedName name="Y6T5">#REF!</definedName>
    <definedName name="ybtv">#REF!</definedName>
    <definedName name="yh">#REF!</definedName>
    <definedName name="YHT">#REF!</definedName>
    <definedName name="YHTGR">#REF!</definedName>
    <definedName name="YIK">#REF!</definedName>
    <definedName name="yj">#REF!</definedName>
    <definedName name="yjk">#REF!</definedName>
    <definedName name="yrj">#REF!</definedName>
    <definedName name="YT">#REF!</definedName>
    <definedName name="yu">#REF!</definedName>
    <definedName name="YUYYI">#REF!</definedName>
    <definedName name="z">#REF!</definedName>
    <definedName name="zb">#REF!</definedName>
    <definedName name="zsfvf">#REF!</definedName>
    <definedName name="А7">#REF!</definedName>
    <definedName name="АКВИЗ">#REF!</definedName>
    <definedName name="бх">#REF!</definedName>
    <definedName name="гг">#REF!</definedName>
    <definedName name="гнффг">#REF!</definedName>
    <definedName name="гнх">#REF!</definedName>
    <definedName name="гр">#REF!</definedName>
    <definedName name="гтйн">#REF!</definedName>
    <definedName name="ГФ">#REF!</definedName>
    <definedName name="дгг">#REF!</definedName>
    <definedName name="ДЗН">#REF!</definedName>
    <definedName name="еф">#REF!</definedName>
    <definedName name="ждв">#REF!</definedName>
    <definedName name="зтх">#REF!</definedName>
    <definedName name="ИЗГ_ДОГ">#REF!</definedName>
    <definedName name="ИЗПЛ_АКТ_З">#REF!</definedName>
    <definedName name="ИЗПЛ_ДИР_З">#REF!</definedName>
    <definedName name="йгрф">#REF!</definedName>
    <definedName name="КОМ">#REF!</definedName>
    <definedName name="КОРП_Д">#REF!</definedName>
    <definedName name="КОРП_ДАН">#REF!</definedName>
    <definedName name="ку">#REF!</definedName>
    <definedName name="куй">#REF!</definedName>
    <definedName name="ли">#REF!</definedName>
    <definedName name="лиъх">#REF!</definedName>
    <definedName name="мм">#REF!</definedName>
    <definedName name="НЕТО_П">#REF!</definedName>
    <definedName name="нфг">#REF!</definedName>
    <definedName name="ОБЕЗЩ_ПРЕЗ">#REF!</definedName>
    <definedName name="ОБР_ПРЕДЛ">#REF!</definedName>
    <definedName name="ОРГ_Р">#REF!</definedName>
    <definedName name="П1">#REF!</definedName>
    <definedName name="П2">#REF!</definedName>
    <definedName name="ПП">#REF!</definedName>
    <definedName name="ПП_ПР_АКПР">#REF!</definedName>
    <definedName name="ППкрай">#REF!</definedName>
    <definedName name="ППн">#REF!</definedName>
    <definedName name="ППначало">#REF!</definedName>
    <definedName name="ППркрай11">#REF!</definedName>
    <definedName name="ППркрай12">#REF!</definedName>
    <definedName name="ППркрай13">#REF!</definedName>
    <definedName name="ППрначало11">#REF!</definedName>
    <definedName name="ППрначало12">#REF!</definedName>
    <definedName name="ППрначало13">#REF!</definedName>
    <definedName name="ПР_М">#REF!</definedName>
    <definedName name="Пр11">#REF!</definedName>
    <definedName name="Пр12">#REF!</definedName>
    <definedName name="Пр13">#REF!</definedName>
    <definedName name="ПРЕМ_АКТ_ПР">#REF!</definedName>
    <definedName name="ПРЕМ_ДИР_З">#REF!</definedName>
    <definedName name="проц_необ">#REF!</definedName>
    <definedName name="проц_необ_пас">#REF!</definedName>
    <definedName name="ПРОЦ_РЕГР">#REF!</definedName>
    <definedName name="Р_ЦУ">#REF!</definedName>
    <definedName name="РЕКЛАМА">#REF!</definedName>
    <definedName name="сд">#REF!</definedName>
    <definedName name="сдв">#REF!</definedName>
    <definedName name="сдге">#REF!</definedName>
    <definedName name="сдс">#REF!</definedName>
    <definedName name="СМ661">#REF!</definedName>
    <definedName name="СМ681">#REF!</definedName>
    <definedName name="срх">#REF!</definedName>
    <definedName name="сф">#REF!</definedName>
    <definedName name="сфг">#REF!</definedName>
    <definedName name="тг">#REF!</definedName>
    <definedName name="тхх">#REF!</definedName>
    <definedName name="Ф_ЗЕМ">#REF!</definedName>
    <definedName name="фгн">#REF!</definedName>
    <definedName name="фн">#REF!</definedName>
    <definedName name="хтрф">#REF!</definedName>
    <definedName name="ъйф">#REF!</definedName>
  </definedNames>
  <calcPr calcId="191029" iterate="1"/>
</workbook>
</file>

<file path=xl/calcChain.xml><?xml version="1.0" encoding="utf-8"?>
<calcChain xmlns="http://schemas.openxmlformats.org/spreadsheetml/2006/main">
  <c r="C53" i="61" l="1"/>
  <c r="C11" i="61" l="1"/>
  <c r="C17" i="61" s="1"/>
  <c r="E53" i="61"/>
  <c r="A53" i="60"/>
  <c r="A66" i="61" s="1"/>
  <c r="A38" i="57" s="1"/>
  <c r="C41" i="61"/>
  <c r="E41" i="61"/>
  <c r="E17" i="61"/>
  <c r="E21" i="61" s="1"/>
  <c r="E49" i="60"/>
  <c r="C49" i="60"/>
  <c r="E45" i="60"/>
  <c r="C45" i="60"/>
  <c r="E37" i="60"/>
  <c r="C37" i="60"/>
  <c r="E22" i="60"/>
  <c r="C16" i="58"/>
  <c r="C51" i="58"/>
  <c r="C43" i="58"/>
  <c r="C24" i="58"/>
  <c r="N34" i="57"/>
  <c r="N33" i="57"/>
  <c r="N31" i="57"/>
  <c r="N30" i="57"/>
  <c r="N29" i="57"/>
  <c r="N27" i="57"/>
  <c r="N26" i="57"/>
  <c r="N8" i="57"/>
  <c r="F32" i="57"/>
  <c r="F28" i="57"/>
  <c r="F17" i="57"/>
  <c r="F20" i="57" s="1"/>
  <c r="F13" i="57"/>
  <c r="F10" i="57"/>
  <c r="N23" i="57"/>
  <c r="N21" i="57"/>
  <c r="N19" i="57"/>
  <c r="N18" i="57"/>
  <c r="N16" i="57"/>
  <c r="N15" i="57"/>
  <c r="N14" i="57"/>
  <c r="N12" i="57"/>
  <c r="N11" i="57"/>
  <c r="L32" i="57"/>
  <c r="J32" i="57"/>
  <c r="H32" i="57"/>
  <c r="D32" i="57"/>
  <c r="L28" i="57"/>
  <c r="J28" i="57"/>
  <c r="H28" i="57"/>
  <c r="D28" i="57"/>
  <c r="J24" i="57"/>
  <c r="D24" i="57"/>
  <c r="L17" i="57"/>
  <c r="L20" i="57" s="1"/>
  <c r="L22" i="57" s="1"/>
  <c r="J17" i="57"/>
  <c r="J20" i="57" s="1"/>
  <c r="H17" i="57"/>
  <c r="D17" i="57"/>
  <c r="D20" i="57" s="1"/>
  <c r="L13" i="57"/>
  <c r="J13" i="57"/>
  <c r="H13" i="57"/>
  <c r="D13" i="57"/>
  <c r="L10" i="57"/>
  <c r="J10" i="57"/>
  <c r="H10" i="57"/>
  <c r="D10" i="57"/>
  <c r="N9" i="57"/>
  <c r="N32" i="57" l="1"/>
  <c r="J35" i="57"/>
  <c r="L35" i="57"/>
  <c r="D35" i="57"/>
  <c r="N28" i="57"/>
  <c r="N13" i="57"/>
  <c r="E55" i="61"/>
  <c r="E58" i="61" s="1"/>
  <c r="E60" i="61" s="1"/>
  <c r="C21" i="61"/>
  <c r="C55" i="61"/>
  <c r="C58" i="61" s="1"/>
  <c r="C60" i="61" s="1"/>
  <c r="C22" i="60"/>
  <c r="C28" i="60" s="1"/>
  <c r="E28" i="60"/>
  <c r="C26" i="58"/>
  <c r="C53" i="58"/>
  <c r="N17" i="57"/>
  <c r="H20" i="57"/>
  <c r="H22" i="57" s="1"/>
  <c r="F22" i="57"/>
  <c r="F35" i="57" s="1"/>
  <c r="N10" i="57"/>
  <c r="L24" i="57"/>
  <c r="H24" i="57" l="1"/>
  <c r="H35" i="57"/>
  <c r="N35" i="57" s="1"/>
  <c r="C37" i="58"/>
  <c r="E30" i="60"/>
  <c r="C30" i="60"/>
  <c r="N20" i="57"/>
  <c r="N22" i="57"/>
  <c r="F24" i="57"/>
  <c r="N24" i="57" s="1"/>
  <c r="C55" i="58" l="1"/>
  <c r="C32" i="60"/>
  <c r="C39" i="60" s="1"/>
  <c r="E32" i="60"/>
  <c r="E39" i="60" s="1"/>
  <c r="H14" i="11" l="1"/>
  <c r="F10" i="21" l="1"/>
  <c r="E11" i="21"/>
  <c r="F9" i="21" l="1"/>
  <c r="F11" i="21" s="1"/>
  <c r="E21" i="42" l="1"/>
  <c r="E12" i="42"/>
  <c r="L17" i="11"/>
  <c r="L21" i="11" s="1"/>
  <c r="I17" i="11"/>
  <c r="H21" i="11"/>
  <c r="L58" i="11"/>
  <c r="K58" i="11"/>
  <c r="I58" i="11"/>
  <c r="H58" i="11"/>
  <c r="L35" i="11"/>
  <c r="K35" i="11"/>
  <c r="I35" i="11"/>
  <c r="H35" i="11"/>
  <c r="K21" i="11"/>
  <c r="L14" i="11"/>
  <c r="K14" i="11"/>
  <c r="I14" i="11"/>
  <c r="L7" i="11"/>
  <c r="K7" i="11"/>
  <c r="C115" i="11"/>
  <c r="B115" i="11"/>
  <c r="H60" i="11" l="1"/>
  <c r="F11" i="42"/>
  <c r="F12" i="42" s="1"/>
  <c r="F16" i="42"/>
  <c r="F21" i="42" s="1"/>
  <c r="I21" i="11"/>
  <c r="I60" i="11" s="1"/>
  <c r="E23" i="42"/>
  <c r="L60" i="11"/>
  <c r="K60" i="11"/>
  <c r="F23" i="42" l="1"/>
  <c r="L15" i="20" l="1"/>
  <c r="K15" i="20"/>
  <c r="I15" i="20"/>
  <c r="H15" i="20"/>
  <c r="L10" i="20"/>
  <c r="H18" i="20" l="1"/>
  <c r="K18" i="20" l="1"/>
  <c r="I18" i="20"/>
  <c r="I32" i="20" s="1"/>
  <c r="I34" i="20" s="1"/>
  <c r="H32" i="20"/>
  <c r="H34" i="20" s="1"/>
  <c r="K32" i="20" l="1"/>
  <c r="K34" i="20" s="1"/>
  <c r="L18" i="20"/>
  <c r="L32" i="20" s="1"/>
  <c r="L34" i="20" s="1"/>
  <c r="C4" i="38" l="1"/>
  <c r="C24" i="38" s="1"/>
  <c r="B4" i="38"/>
  <c r="B24" i="38" s="1"/>
  <c r="A35" i="44"/>
  <c r="A30" i="44"/>
  <c r="A25" i="44"/>
  <c r="G38" i="44"/>
  <c r="F38" i="44"/>
  <c r="E38" i="44"/>
  <c r="D38" i="44"/>
  <c r="C38" i="44"/>
  <c r="B38" i="44"/>
  <c r="H37" i="44"/>
  <c r="H36" i="44"/>
  <c r="G33" i="44"/>
  <c r="F33" i="44"/>
  <c r="E33" i="44"/>
  <c r="D33" i="44"/>
  <c r="C33" i="44"/>
  <c r="B33" i="44"/>
  <c r="H32" i="44"/>
  <c r="H31" i="44"/>
  <c r="G28" i="44"/>
  <c r="F28" i="44"/>
  <c r="E28" i="44"/>
  <c r="D28" i="44"/>
  <c r="C28" i="44"/>
  <c r="B28" i="44"/>
  <c r="H27" i="44"/>
  <c r="H26" i="44"/>
  <c r="D19" i="44"/>
  <c r="C19" i="44"/>
  <c r="B19" i="44"/>
  <c r="D14" i="44"/>
  <c r="C14" i="44"/>
  <c r="B14" i="44"/>
  <c r="D7" i="44"/>
  <c r="C7" i="44"/>
  <c r="B7" i="44"/>
  <c r="C120" i="11"/>
  <c r="B120" i="11"/>
  <c r="H28" i="44" l="1"/>
  <c r="H33" i="44"/>
  <c r="H38" i="44"/>
  <c r="B41" i="21"/>
  <c r="D41" i="21"/>
  <c r="C41" i="21"/>
  <c r="H30" i="21"/>
  <c r="H29" i="21"/>
  <c r="H25" i="21"/>
  <c r="H24" i="21"/>
  <c r="E26" i="21"/>
  <c r="F26" i="21"/>
  <c r="G26" i="21"/>
  <c r="E31" i="21"/>
  <c r="F31" i="21"/>
  <c r="G31" i="21"/>
  <c r="C11" i="21"/>
  <c r="B11" i="21"/>
  <c r="B39" i="43"/>
  <c r="B48" i="43" s="1"/>
  <c r="C39" i="43"/>
  <c r="C48" i="43" s="1"/>
  <c r="D39" i="43"/>
  <c r="D48" i="43" s="1"/>
  <c r="E39" i="43"/>
  <c r="E48" i="43" s="1"/>
  <c r="B43" i="43"/>
  <c r="C43" i="43"/>
  <c r="D43" i="43"/>
  <c r="E43" i="43"/>
  <c r="F43" i="43"/>
  <c r="A46" i="43"/>
  <c r="A47" i="43"/>
  <c r="A48" i="43"/>
  <c r="F17" i="43"/>
  <c r="E35" i="43"/>
  <c r="E15" i="43" s="1"/>
  <c r="E18" i="43" s="1"/>
  <c r="D35" i="43"/>
  <c r="D15" i="43" s="1"/>
  <c r="D18" i="43" s="1"/>
  <c r="C35" i="43"/>
  <c r="C15" i="43" s="1"/>
  <c r="C18" i="43" s="1"/>
  <c r="B35" i="43"/>
  <c r="B15" i="43" s="1"/>
  <c r="B18" i="43" s="1"/>
  <c r="F34" i="43"/>
  <c r="F33" i="43"/>
  <c r="F32" i="43"/>
  <c r="E29" i="43"/>
  <c r="E9" i="43" s="1"/>
  <c r="E12" i="43" s="1"/>
  <c r="D29" i="43"/>
  <c r="D9" i="43" s="1"/>
  <c r="D12" i="43" s="1"/>
  <c r="C29" i="43"/>
  <c r="C9" i="43" s="1"/>
  <c r="C12" i="43" s="1"/>
  <c r="B29" i="43"/>
  <c r="F28" i="43"/>
  <c r="F27" i="43"/>
  <c r="F26" i="43"/>
  <c r="F16" i="43"/>
  <c r="F11" i="43"/>
  <c r="F10" i="43"/>
  <c r="C21" i="42"/>
  <c r="B21" i="42"/>
  <c r="C7" i="42"/>
  <c r="B7" i="42"/>
  <c r="D17" i="41"/>
  <c r="D19" i="41" s="1"/>
  <c r="C17" i="41"/>
  <c r="C19" i="41" s="1"/>
  <c r="B17" i="41"/>
  <c r="B19" i="41" s="1"/>
  <c r="D14" i="41"/>
  <c r="C14" i="41"/>
  <c r="B14" i="41"/>
  <c r="D9" i="41"/>
  <c r="C9" i="41"/>
  <c r="B9" i="41"/>
  <c r="D23" i="40"/>
  <c r="C23" i="40"/>
  <c r="B23" i="40"/>
  <c r="D16" i="40"/>
  <c r="C16" i="40"/>
  <c r="B16" i="40"/>
  <c r="D9" i="40"/>
  <c r="C9" i="40"/>
  <c r="B9" i="40"/>
  <c r="C35" i="11"/>
  <c r="B35" i="11"/>
  <c r="F39" i="43" l="1"/>
  <c r="F48" i="43"/>
  <c r="H26" i="21"/>
  <c r="B37" i="43"/>
  <c r="B47" i="43" s="1"/>
  <c r="F35" i="43"/>
  <c r="B9" i="43"/>
  <c r="D20" i="43"/>
  <c r="D46" i="43" s="1"/>
  <c r="C37" i="43"/>
  <c r="C47" i="43" s="1"/>
  <c r="F29" i="43"/>
  <c r="D37" i="43"/>
  <c r="D47" i="43" s="1"/>
  <c r="E37" i="43"/>
  <c r="E47" i="43" s="1"/>
  <c r="E20" i="43"/>
  <c r="E46" i="43" s="1"/>
  <c r="C20" i="43"/>
  <c r="C46" i="43" s="1"/>
  <c r="F15" i="43"/>
  <c r="F18" i="43" s="1"/>
  <c r="C12" i="42"/>
  <c r="F47" i="43" l="1"/>
  <c r="F37" i="43"/>
  <c r="F9" i="43"/>
  <c r="F12" i="43" s="1"/>
  <c r="F20" i="43" s="1"/>
  <c r="B12" i="43"/>
  <c r="B20" i="43" s="1"/>
  <c r="B46" i="43" s="1"/>
  <c r="F46" i="43" s="1"/>
  <c r="B12" i="42"/>
  <c r="C23" i="42"/>
  <c r="B23" i="42" l="1"/>
  <c r="D34" i="6"/>
  <c r="C34" i="6"/>
  <c r="B34" i="6"/>
  <c r="D22" i="6"/>
  <c r="C22" i="6"/>
  <c r="B22" i="6"/>
  <c r="D14" i="6"/>
  <c r="C14" i="6"/>
  <c r="B14" i="6"/>
  <c r="B31" i="21"/>
  <c r="H31" i="21"/>
  <c r="B26" i="21"/>
  <c r="D16" i="24"/>
  <c r="C16" i="24"/>
  <c r="B16" i="24"/>
  <c r="B9" i="24"/>
  <c r="B32" i="20"/>
  <c r="B15" i="20"/>
  <c r="B64" i="16"/>
  <c r="B53" i="16"/>
  <c r="B40" i="16"/>
  <c r="B44" i="16" s="1"/>
  <c r="B47" i="16" s="1"/>
  <c r="B55" i="16" s="1"/>
  <c r="B28" i="16"/>
  <c r="B18" i="16"/>
  <c r="B58" i="11"/>
  <c r="B21" i="11"/>
  <c r="B14" i="11"/>
  <c r="B60" i="11" l="1"/>
  <c r="B34" i="20"/>
  <c r="D24" i="6"/>
  <c r="C24" i="6"/>
  <c r="B24" i="6"/>
  <c r="E21" i="11" l="1"/>
  <c r="E35" i="11"/>
  <c r="F35" i="11"/>
  <c r="C33" i="38" l="1"/>
  <c r="B33" i="38"/>
  <c r="C9" i="38"/>
  <c r="B9" i="38" l="1"/>
  <c r="C12" i="38"/>
  <c r="B12" i="38"/>
  <c r="C9" i="24"/>
  <c r="D9" i="24"/>
  <c r="D31" i="21"/>
  <c r="C31" i="21"/>
  <c r="C26" i="21"/>
  <c r="D26" i="21"/>
  <c r="A28" i="21"/>
  <c r="A23" i="21"/>
  <c r="C20" i="38" l="1"/>
  <c r="B20" i="38"/>
  <c r="B8" i="37"/>
  <c r="B15" i="37" s="1"/>
  <c r="B24" i="37" s="1"/>
  <c r="B31" i="37" s="1"/>
  <c r="C8" i="37"/>
  <c r="C15" i="37" s="1"/>
  <c r="C24" i="37" s="1"/>
  <c r="C31" i="37" s="1"/>
  <c r="F32" i="20"/>
  <c r="E32" i="20"/>
  <c r="C32" i="20"/>
  <c r="F15" i="20"/>
  <c r="E15" i="20"/>
  <c r="C15" i="20"/>
  <c r="C10" i="20"/>
  <c r="F10" i="20" s="1"/>
  <c r="B10" i="20"/>
  <c r="E10" i="20" s="1"/>
  <c r="C64" i="16"/>
  <c r="D64" i="16"/>
  <c r="C53" i="16"/>
  <c r="D53" i="16"/>
  <c r="C40" i="16"/>
  <c r="C44" i="16" s="1"/>
  <c r="C47" i="16" s="1"/>
  <c r="D40" i="16"/>
  <c r="D44" i="16" s="1"/>
  <c r="D47" i="16" s="1"/>
  <c r="C28" i="16"/>
  <c r="D28" i="16"/>
  <c r="C18" i="16"/>
  <c r="D18" i="16"/>
  <c r="C8" i="16"/>
  <c r="C32" i="16" s="1"/>
  <c r="C58" i="16" s="1"/>
  <c r="D8" i="16"/>
  <c r="D32" i="16" s="1"/>
  <c r="D58" i="16" s="1"/>
  <c r="B8" i="16"/>
  <c r="B32" i="16" s="1"/>
  <c r="B58" i="16" s="1"/>
  <c r="F58" i="11"/>
  <c r="E58" i="11"/>
  <c r="F21" i="11"/>
  <c r="F14" i="11"/>
  <c r="E14" i="11"/>
  <c r="C58" i="11"/>
  <c r="C21" i="11"/>
  <c r="C14" i="11"/>
  <c r="C7" i="11"/>
  <c r="F7" i="11" s="1"/>
  <c r="B7" i="11"/>
  <c r="E7" i="11" s="1"/>
  <c r="C36" i="6"/>
  <c r="D6" i="6"/>
  <c r="D28" i="6" s="1"/>
  <c r="C6" i="6"/>
  <c r="C28" i="6" s="1"/>
  <c r="B6" i="6"/>
  <c r="B28" i="6" s="1"/>
  <c r="C60" i="11" l="1"/>
  <c r="C55" i="16"/>
  <c r="D55" i="16"/>
  <c r="C34" i="20"/>
  <c r="B36" i="6"/>
  <c r="D36" i="6"/>
  <c r="E60" i="11"/>
  <c r="E34" i="20"/>
  <c r="F60" i="11"/>
  <c r="F34" i="20"/>
  <c r="B7" i="38" l="1"/>
  <c r="B22" i="38" s="1"/>
  <c r="C7" i="38"/>
  <c r="C22" i="38" s="1"/>
  <c r="C26" i="37"/>
  <c r="C33" i="37"/>
  <c r="C65" i="16"/>
  <c r="B65" i="16"/>
  <c r="B33" i="37"/>
  <c r="B26" i="37"/>
  <c r="B35" i="37" l="1"/>
  <c r="B28" i="37"/>
  <c r="C28" i="37"/>
  <c r="C35" i="37"/>
  <c r="B10" i="37" l="1"/>
  <c r="B17" i="37"/>
  <c r="B19" i="37" l="1"/>
  <c r="B12" i="37"/>
  <c r="C10" i="37"/>
  <c r="C17" i="37"/>
  <c r="C19" i="37" l="1"/>
  <c r="C12" i="37"/>
</calcChain>
</file>

<file path=xl/sharedStrings.xml><?xml version="1.0" encoding="utf-8"?>
<sst xmlns="http://schemas.openxmlformats.org/spreadsheetml/2006/main" count="771" uniqueCount="415">
  <si>
    <t>‘000 лв.</t>
  </si>
  <si>
    <t>Нетекущи активи</t>
  </si>
  <si>
    <t>Инвестиции в дъщерни предприятия</t>
  </si>
  <si>
    <t>Инвестиции в асоциирани предприятия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</si>
  <si>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</si>
  <si>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</si>
  <si>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</si>
  <si>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</si>
  <si>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Текущи активи</t>
  </si>
  <si>
    <t>Материални запаси</t>
  </si>
  <si>
    <t>Краткосрочни финансови активи</t>
  </si>
  <si>
    <t>Търговски и други вземания</t>
  </si>
  <si>
    <t>Вземания във връзка с данъци върху дохода</t>
  </si>
  <si>
    <t>Пари и парични еквиваленти</t>
  </si>
  <si>
    <t>Активи и групи за освобождаване, класифицирани като държани за продажба</t>
  </si>
  <si>
    <t>Общо активи</t>
  </si>
  <si>
    <t>Собствен капитал и пасиви</t>
  </si>
  <si>
    <t>Собствен капитал</t>
  </si>
  <si>
    <t>Други резерви</t>
  </si>
  <si>
    <t>Общо собствен капитал</t>
  </si>
  <si>
    <t>Пасиви</t>
  </si>
  <si>
    <t>Нетекущи пасиви</t>
  </si>
  <si>
    <t>Провизии</t>
  </si>
  <si>
    <t>Пенсионни и други задължения към персонала</t>
  </si>
  <si>
    <t>Търговски и други задължения</t>
  </si>
  <si>
    <t>Текущи пасиви</t>
  </si>
  <si>
    <t>Краткосрочни задължения към свързани лица</t>
  </si>
  <si>
    <t>Задължения за данъци върху дохода</t>
  </si>
  <si>
    <t>Общо пасиви</t>
  </si>
  <si>
    <t>Общо собствен капитал и пасиви</t>
  </si>
  <si>
    <t xml:space="preserve">Имоти, машини и съоръжения  </t>
  </si>
  <si>
    <t>Основен / Акционерен капитал</t>
  </si>
  <si>
    <t>Неразпределена печалба / (Натрупана загуба)</t>
  </si>
  <si>
    <t>Репутация</t>
  </si>
  <si>
    <t>Група активи</t>
  </si>
  <si>
    <t>Други</t>
  </si>
  <si>
    <t xml:space="preserve">Общо       </t>
  </si>
  <si>
    <t>Брутна балансова стойност</t>
  </si>
  <si>
    <t>Новопридобити активи, закупени</t>
  </si>
  <si>
    <t>Отписани активи</t>
  </si>
  <si>
    <t>Амортизация</t>
  </si>
  <si>
    <t>Амортизация и обезценка</t>
  </si>
  <si>
    <t>Амортизация за периода</t>
  </si>
  <si>
    <t>Амортизация на отписани активи</t>
  </si>
  <si>
    <t xml:space="preserve">Салдо към 31 декември </t>
  </si>
  <si>
    <t>Натрупана обезценка</t>
  </si>
  <si>
    <t>Салдо към 31 декември</t>
  </si>
  <si>
    <t>Балансова стойност към 31 декември</t>
  </si>
  <si>
    <t>ХХХХ</t>
  </si>
  <si>
    <t>YYYY</t>
  </si>
  <si>
    <t>ZZZZ</t>
  </si>
  <si>
    <t>Разпределение на репутацията към 31 декември</t>
  </si>
  <si>
    <t>Разпределение на репутация към единици генериращи парични потоци</t>
  </si>
  <si>
    <t>Отписана репутация при отписани единици участващи във формирането и</t>
  </si>
  <si>
    <t>Общо</t>
  </si>
  <si>
    <t>Балансова стойност на заложени активи</t>
  </si>
  <si>
    <t>Балансова стойност към 31 декември:</t>
  </si>
  <si>
    <t>Приходи</t>
  </si>
  <si>
    <t>XXXXXX</t>
  </si>
  <si>
    <t>Общо  финансови активи</t>
  </si>
  <si>
    <t>Дългосрочни</t>
  </si>
  <si>
    <t>Краткосрочни</t>
  </si>
  <si>
    <t>Краткосрочни вземания от свързани лица</t>
  </si>
  <si>
    <t>Надплатени авансови вноски</t>
  </si>
  <si>
    <t>Имоти, машини и съоръжения</t>
  </si>
  <si>
    <t>Отсрочени данъци</t>
  </si>
  <si>
    <t>Активи, класифицирани като държани за продажба</t>
  </si>
  <si>
    <t>Пасиви, класифицирани като държани за продажба</t>
  </si>
  <si>
    <t>Балансовата стойност на активите и пасивите, предназначени за продажба</t>
  </si>
  <si>
    <t>XXXX</t>
  </si>
  <si>
    <t>XXXXX</t>
  </si>
  <si>
    <t>Разходи за материали</t>
  </si>
  <si>
    <t>Разходи за персонала</t>
  </si>
  <si>
    <t>Други разходи</t>
  </si>
  <si>
    <t>Финансови разходи</t>
  </si>
  <si>
    <t>Загуба преди данъци при оценка по справедлива стойност, намалена с разходите по продажбата</t>
  </si>
  <si>
    <t>Финансови приходи</t>
  </si>
  <si>
    <t>Оперативната печалба/загуба на групата за освобождаване до датата на продажба и резултатът от преоценката и продажбата на активите и пасивите</t>
  </si>
  <si>
    <t>Оперативна дейност</t>
  </si>
  <si>
    <t>Инвестиционна дейност</t>
  </si>
  <si>
    <t>Финансова дейност</t>
  </si>
  <si>
    <t xml:space="preserve">Парични потоци от преустановени дейности </t>
  </si>
  <si>
    <t>Начално салдо</t>
  </si>
  <si>
    <t>Крайно салдо</t>
  </si>
  <si>
    <t>Текущи</t>
  </si>
  <si>
    <t>Нетекущи</t>
  </si>
  <si>
    <t>Финансови пасиви, отчитани по справедлива стойност в печалбата или загубата:</t>
  </si>
  <si>
    <t>Финансови пасиви, отчитани по амортизирана стойност:</t>
  </si>
  <si>
    <t>Общо балансова стойност</t>
  </si>
  <si>
    <t>Банкови заеми</t>
  </si>
  <si>
    <t>Търговски заеми</t>
  </si>
  <si>
    <t>Лихви</t>
  </si>
  <si>
    <t>Цесии</t>
  </si>
  <si>
    <t>ХХХХХХ</t>
  </si>
  <si>
    <t>ХХХХХ</t>
  </si>
  <si>
    <t>Дължими минимални лизингови плащания</t>
  </si>
  <si>
    <t>Над 5 години</t>
  </si>
  <si>
    <t>Лизингови плащания</t>
  </si>
  <si>
    <t>Дисконтиране</t>
  </si>
  <si>
    <t>Нетна настояща стойност</t>
  </si>
  <si>
    <t>До 1  година</t>
  </si>
  <si>
    <t>Дългосрочни търговски и други задължения</t>
  </si>
  <si>
    <t>Краткосрочни търговски и други задължения</t>
  </si>
  <si>
    <t>Вземане</t>
  </si>
  <si>
    <t>Промяна в справедливата стойност на инвестиционни имоти</t>
  </si>
  <si>
    <t>Амортизация и обезценка на нефинансови активи</t>
  </si>
  <si>
    <t xml:space="preserve">Средно претеглен брой акции </t>
  </si>
  <si>
    <t>Корекции</t>
  </si>
  <si>
    <t>Нетни промени в оборотния капитал</t>
  </si>
  <si>
    <t>Приходи от лихви и дивиденти</t>
  </si>
  <si>
    <t>Хеджиране на паричен поток, рекласифициран от другия всеобхватен доход</t>
  </si>
  <si>
    <t>Разходи за лихви</t>
  </si>
  <si>
    <t>Обезценка на финансови активи</t>
  </si>
  <si>
    <t>Промяна на справедливата стойност на финансови пасиви, призната в печалбата или загубата</t>
  </si>
  <si>
    <t>Печалба от продажба на нефинансови активи</t>
  </si>
  <si>
    <t>Разходи по плащания на базата на акции</t>
  </si>
  <si>
    <t>Разходи за лихви по планове с дефинирани доходи</t>
  </si>
  <si>
    <t>Разходи за текущ и минал трудов стаж</t>
  </si>
  <si>
    <t>Възвръщаемост на активи по плана</t>
  </si>
  <si>
    <t>Общо корекции</t>
  </si>
  <si>
    <t>Промяна в материалните запаси</t>
  </si>
  <si>
    <t>Промяна в търговските и други вземания</t>
  </si>
  <si>
    <t>Промяна в търговските и други задължения</t>
  </si>
  <si>
    <t>Промяна в провизиите</t>
  </si>
  <si>
    <t>Промяна във вземанията по договори за строителство и свързаните с тях други задължения</t>
  </si>
  <si>
    <t>Общо промени в оборотния капитал</t>
  </si>
  <si>
    <t>Корекции на паричен поток изготвен по непрекия метод</t>
  </si>
  <si>
    <t>Приходи/Разходи от промяна на справедливата стойност на финансови активи, признати в печалбата или загубата</t>
  </si>
  <si>
    <t>Приходи/Разходи от валутни операции</t>
  </si>
  <si>
    <t>Statement of financial position</t>
  </si>
  <si>
    <t>Comprehensive income statement</t>
  </si>
  <si>
    <t xml:space="preserve">Средно претеглен брой акции с намалена стойност </t>
  </si>
  <si>
    <t>Доход/ (загуба) на акция с намалена стойност (в лв. за акция)</t>
  </si>
  <si>
    <t>Продължаващи дейности</t>
  </si>
  <si>
    <t>Преустановени дейности</t>
  </si>
  <si>
    <t>Лихви във връзка с корпоративен данък</t>
  </si>
  <si>
    <t>Дългосрочни заеми</t>
  </si>
  <si>
    <t>Краткосрочни заеми</t>
  </si>
  <si>
    <t xml:space="preserve">Новопридобити активи, закупени </t>
  </si>
  <si>
    <t xml:space="preserve">Салдо към 1 януари </t>
  </si>
  <si>
    <t xml:space="preserve">Придобита репутация в резултат на бизнес комбинация </t>
  </si>
  <si>
    <t xml:space="preserve">Рекласифицирана репутация като държана за продажба </t>
  </si>
  <si>
    <t xml:space="preserve">Нетни валутни курсови разлики </t>
  </si>
  <si>
    <t xml:space="preserve">Призната загуба от обезценка </t>
  </si>
  <si>
    <t xml:space="preserve">Отписана обезценка при отписани единици участващи във формирането и </t>
  </si>
  <si>
    <t xml:space="preserve">Рекласифицирана обезценка като държана за продажба </t>
  </si>
  <si>
    <t>Активи с право на ползване</t>
  </si>
  <si>
    <t>Check</t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</si>
  <si>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</t>
    </r>
  </si>
  <si>
    <r>
      <t>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 с намалена стойност</t>
    </r>
  </si>
  <si>
    <t>Салдо към 1 януари 2020 г.</t>
  </si>
  <si>
    <t>Салдо към 1 януари 2019 г.</t>
  </si>
  <si>
    <t>Салдо към 31 декември 2019 г.</t>
  </si>
  <si>
    <t>Салдо към 31 декември 2020 г.</t>
  </si>
  <si>
    <t>Салдо към  31 декември 2020 г.</t>
  </si>
  <si>
    <t>Балансова стойност към 31 декември 2020 г.</t>
  </si>
  <si>
    <t>Салдо към  31 декември 2019 г.</t>
  </si>
  <si>
    <t>Балансова стойност към 31 декември 2019 г.</t>
  </si>
  <si>
    <t>Балансова стойност към 31 декември 2018 г.</t>
  </si>
  <si>
    <t>Дългови инструменти по амортизирана стойност:</t>
  </si>
  <si>
    <t xml:space="preserve">    Облигации</t>
  </si>
  <si>
    <t xml:space="preserve">    Държавни ценни книжа</t>
  </si>
  <si>
    <t xml:space="preserve">    Предоставени заеми</t>
  </si>
  <si>
    <t>Дългови инструменти по справедлива стойност през друг всеобхватен доход</t>
  </si>
  <si>
    <t>Капиталови инструменти по справедлива стойност през друг всеобхватен доход</t>
  </si>
  <si>
    <t xml:space="preserve">    Борсови капиталови инструменти</t>
  </si>
  <si>
    <t xml:space="preserve">    Неборсови капиталови инструменти</t>
  </si>
  <si>
    <t>Финансови активи по справедлива стойност през печалбата или загубата</t>
  </si>
  <si>
    <t>Текущи активи по договор, свързани с доставка на ИТ услуги</t>
  </si>
  <si>
    <t>Текущи активи по договор, свързани с доставка на специализирано оборудване</t>
  </si>
  <si>
    <t>Признати очаквани кредитни загуби</t>
  </si>
  <si>
    <t>Общо активи по договор</t>
  </si>
  <si>
    <t>Нетекущи активи, признати за разходи, възникнали за изпълнение на договори</t>
  </si>
  <si>
    <t>Пасиви по договор – програма за лоялност</t>
  </si>
  <si>
    <t>Пасиви по договор – получени аванси за доставка на ИТ услуги</t>
  </si>
  <si>
    <t>Общо пасиви по договор</t>
  </si>
  <si>
    <t>Активи и пасиви по договор</t>
  </si>
  <si>
    <t xml:space="preserve">    Коректив за очаквани кредитни загуби</t>
  </si>
  <si>
    <t>Деривативи</t>
  </si>
  <si>
    <t>Предплащания и други активи</t>
  </si>
  <si>
    <t>Справедлива стойност:</t>
  </si>
  <si>
    <t>Форуърден договор в щатски долари - хеджиране на парични потоци</t>
  </si>
  <si>
    <t>Други форуърдни валутни договори (държани за търгуване)</t>
  </si>
  <si>
    <t>Деривативни финансови активи</t>
  </si>
  <si>
    <t>Деривативни финансови пасиви</t>
  </si>
  <si>
    <t>Нетна справедлива стойност на деривативите</t>
  </si>
  <si>
    <t>Oтсрочени персонализирани разходи по договори с клиенти</t>
  </si>
  <si>
    <t>Предплащания</t>
  </si>
  <si>
    <t>Други текущи активи</t>
  </si>
  <si>
    <t>Други нетекущи активи</t>
  </si>
  <si>
    <t>Общо предплащания и други активи</t>
  </si>
  <si>
    <t>Задължения за лизинг</t>
  </si>
  <si>
    <t xml:space="preserve">Брой на активите с право на ползване </t>
  </si>
  <si>
    <t>Диапазон на оставащия срок</t>
  </si>
  <si>
    <t>Средно аритметично
оставащ
срок на наема</t>
  </si>
  <si>
    <t>Брой договори за лизинг
с променлива плащания свързано с
индекс</t>
  </si>
  <si>
    <t>Брой договори за лизинг с опция за закупуване</t>
  </si>
  <si>
    <t>Брой договори за лизинг с опция за удължаване</t>
  </si>
  <si>
    <t>Брой договори за лизинг
с опция за прекратяване</t>
  </si>
  <si>
    <t>10-20 години</t>
  </si>
  <si>
    <t>14-16 години</t>
  </si>
  <si>
    <t>2-6 години</t>
  </si>
  <si>
    <t>15 години</t>
  </si>
  <si>
    <t>3 години</t>
  </si>
  <si>
    <t>От 1 до 2 години</t>
  </si>
  <si>
    <t>От 2 до 3 години</t>
  </si>
  <si>
    <t>От 3 до 4 години</t>
  </si>
  <si>
    <t>От 4 до 5 години</t>
  </si>
  <si>
    <t>Lease payments not recognised as a liability</t>
  </si>
  <si>
    <t>Лизинг на активи с ниска стойност</t>
  </si>
  <si>
    <t>Променливи лизингови плащания</t>
  </si>
  <si>
    <t>Лизинг на активи до 12 месеца</t>
  </si>
  <si>
    <t xml:space="preserve">Дългови инструменти по амортизирана стойност </t>
  </si>
  <si>
    <t>Балансова стойност (амортизирана стойност):</t>
  </si>
  <si>
    <t>xxx</t>
  </si>
  <si>
    <t>-</t>
  </si>
  <si>
    <t>(ххх)</t>
  </si>
  <si>
    <t>Балансова стойност</t>
  </si>
  <si>
    <t>Справедлива стойност</t>
  </si>
  <si>
    <t xml:space="preserve"> Дългови инструменти по справедлива стойност през друг всеобхватен доход</t>
  </si>
  <si>
    <t>Общо дългови инструменти по справедлива стойност през друг всеобхватен доход</t>
  </si>
  <si>
    <t xml:space="preserve">    Котирани капиталови инструменти</t>
  </si>
  <si>
    <t xml:space="preserve">    Некотирани капиталови инструменти</t>
  </si>
  <si>
    <t>Общо капиталови инструменти по справедлива стойност през друг всеобхватен доход</t>
  </si>
  <si>
    <t>Финансови активи по справедлива стойност в печалбата или загубата</t>
  </si>
  <si>
    <t>Борсови дългови инструменти</t>
  </si>
  <si>
    <t>ххх</t>
  </si>
  <si>
    <t>Некотирани дългови инструменти</t>
  </si>
  <si>
    <t>Борсови капиталови инструменти</t>
  </si>
  <si>
    <t>Некотирани капиталови инструменти</t>
  </si>
  <si>
    <t xml:space="preserve">Финансови активи, държани за търгуване </t>
  </si>
  <si>
    <t xml:space="preserve">Суми, признати в печалбата или загубата, на финансови активи, оценявани по справедлива стойност </t>
  </si>
  <si>
    <t xml:space="preserve">Дивиденти от капиталови инструменти по справедлива стойност през друг всеобхватен доход, признати в печалба или загуба </t>
  </si>
  <si>
    <t>Ххх</t>
  </si>
  <si>
    <t>Свързани с инвестиции, отписани през периода</t>
  </si>
  <si>
    <t>Свързани с инвестиции, държани в края на отчетния период</t>
  </si>
  <si>
    <t>Печалби/(Загуби) от промяна в справедливата стойност на капиталови инвестиции по справедлива стойност през печалбата или загубата, призната в други приходи /(разходи)</t>
  </si>
  <si>
    <t>Печалби/(Загуби) от промяна в справедливата стойност на капиталови инструменти по справедлива стойност през печалбата или загубата, призната в други приходи/(разходи)</t>
  </si>
  <si>
    <t>Печалби от промяна в справедливата стойност на условни възнаграждения, признати в печалбата/(загуба) от преустановени дейности</t>
  </si>
  <si>
    <t>Текущи вземания по лизингови договори</t>
  </si>
  <si>
    <t xml:space="preserve">Вземания по лизингови договори </t>
  </si>
  <si>
    <t>Вземания по лизингови договори</t>
  </si>
  <si>
    <t>Вземания по лизингови договори от юридически лица</t>
  </si>
  <si>
    <t>Вземания по лизингови договори от физически лица</t>
  </si>
  <si>
    <t>Обезценка за очаквани кредитни загуби и загуби от обезценка</t>
  </si>
  <si>
    <t>Нетекущи вземания по лизингови договори</t>
  </si>
  <si>
    <t>Бъдещи минимални лизингови постъпления</t>
  </si>
  <si>
    <r>
      <t>Печалба/(Загуба)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оперативната дейност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</si>
  <si>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преустановени дейности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</si>
  <si>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 за данъци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</si>
  <si>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за годината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</si>
  <si>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преоценка и продажба</t>
    </r>
  </si>
  <si>
    <r>
      <t>Печалба/</t>
    </r>
    <r>
      <rPr>
        <sz val="11"/>
        <color rgb="FFFF0000"/>
        <rFont val="Calibri"/>
        <family val="2"/>
        <charset val="204"/>
        <scheme val="minor"/>
      </rPr>
      <t>(Загуба)</t>
    </r>
    <r>
      <rPr>
        <sz val="11"/>
        <color rgb="FF000000"/>
        <rFont val="Calibri"/>
        <family val="2"/>
        <charset val="204"/>
        <scheme val="minor"/>
      </rPr>
      <t xml:space="preserve"> от продажба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</si>
  <si>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данъци</t>
    </r>
  </si>
  <si>
    <r>
      <t xml:space="preserve">Общо 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rFont val="Calibri"/>
        <family val="2"/>
        <charset val="204"/>
        <scheme val="minor"/>
      </rPr>
      <t xml:space="preserve"> от преоценка и продажба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</si>
  <si>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 xml:space="preserve">(Загуба)  </t>
    </r>
    <r>
      <rPr>
        <b/>
        <sz val="11"/>
        <color rgb="FF000000"/>
        <rFont val="Calibri"/>
        <family val="2"/>
        <charset val="204"/>
        <scheme val="minor"/>
      </rPr>
      <t>за годината от преустановени дейности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</si>
  <si>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продължаващи дейности</t>
    </r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</si>
  <si>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 (загуба)</t>
    </r>
    <r>
      <rPr>
        <b/>
        <sz val="11"/>
        <color theme="1"/>
        <rFont val="Calibri"/>
        <family val="2"/>
        <charset val="204"/>
        <scheme val="minor"/>
      </rPr>
      <t xml:space="preserve"> на акция (в лв. за акция)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</si>
  <si>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преустановени дейности</t>
    </r>
  </si>
  <si>
    <r>
      <t xml:space="preserve">Промяна в </t>
    </r>
    <r>
      <rPr>
        <sz val="11"/>
        <color rgb="FF000000"/>
        <rFont val="Calibri"/>
        <family val="2"/>
        <charset val="204"/>
        <scheme val="minor"/>
      </rPr>
      <t>пенсионни и други задължения към персонала</t>
    </r>
  </si>
  <si>
    <t>Сметка</t>
  </si>
  <si>
    <t>Наименование</t>
  </si>
  <si>
    <t>Оборот</t>
  </si>
  <si>
    <t>Дебит</t>
  </si>
  <si>
    <t>Кредит</t>
  </si>
  <si>
    <t xml:space="preserve">Дебит </t>
  </si>
  <si>
    <t>DIFF</t>
  </si>
  <si>
    <t>Алианц Банк - Получен дългоср.заем 22.12.2016</t>
  </si>
  <si>
    <t>Алианц Банк - Задължения по лихви 22.12.2016</t>
  </si>
  <si>
    <t>Фин.р-ди за бъд.пер.-Алианц такса управл.на к-т</t>
  </si>
  <si>
    <t>Фин.разходи за бъд.периоди - Нотар.такси</t>
  </si>
  <si>
    <t>Фин.разходи за бъд.периоди - Застраховка</t>
  </si>
  <si>
    <t>Фин.р-ди за бъд.пер.-Алианц такса предв.проучване</t>
  </si>
  <si>
    <t xml:space="preserve">    Дялове във инвестиционен фонд</t>
  </si>
  <si>
    <t>Акции</t>
  </si>
  <si>
    <t>Облигации</t>
  </si>
  <si>
    <t>Дялове в инвестиционни фондове</t>
  </si>
  <si>
    <r>
      <t xml:space="preserve">    </t>
    </r>
    <r>
      <rPr>
        <sz val="11"/>
        <color rgb="FFFF0000"/>
        <rFont val="Garamond"/>
        <family val="1"/>
        <charset val="204"/>
      </rPr>
      <t>Облигации</t>
    </r>
  </si>
  <si>
    <r>
      <t xml:space="preserve">    </t>
    </r>
    <r>
      <rPr>
        <sz val="11"/>
        <color rgb="FFFF0000"/>
        <rFont val="Garamond"/>
        <family val="1"/>
        <charset val="204"/>
      </rPr>
      <t>Държавни ценни книжа</t>
    </r>
  </si>
  <si>
    <t>Задължения за данъци</t>
  </si>
  <si>
    <t>Вземания за данъци</t>
  </si>
  <si>
    <t>Нематериални активи</t>
  </si>
  <si>
    <t>Текуща печалба/(загуба)</t>
  </si>
  <si>
    <t>ИНДИВИДУАЛЕН ОТЧЕТ ЗА ФИНАНСОВОТО СЪСТОЯНИЕ</t>
  </si>
  <si>
    <t>"ТЕРЕМ - ХОЛДИНГ" ЕАД</t>
  </si>
  <si>
    <t>Изпълнителен директор:</t>
  </si>
  <si>
    <t>Главен счетоводител:</t>
  </si>
  <si>
    <t>(Калин  Димитров)</t>
  </si>
  <si>
    <t>В хиляди лева</t>
  </si>
  <si>
    <t>Приходи от договори с клиенти</t>
  </si>
  <si>
    <t>Други приходи</t>
  </si>
  <si>
    <t>Разходи за външни услуги</t>
  </si>
  <si>
    <t>Разходи за персонал</t>
  </si>
  <si>
    <t>Промяна в справедлива стойност на инвестиционни имоти</t>
  </si>
  <si>
    <t>Разходи за амортизация и обезценка на нефинансови активи</t>
  </si>
  <si>
    <t>Разходи за обезценка/Възстановена обезценка на финансови активи</t>
  </si>
  <si>
    <t>Промени в наличности на готова продукция и незавършено производство</t>
  </si>
  <si>
    <t>Себестойност на продадените стоки и други текущи активи</t>
  </si>
  <si>
    <t>Други финансови позиции</t>
  </si>
  <si>
    <t>Разходи за данъци върху дохода</t>
  </si>
  <si>
    <t>Друг всеобхватен доход</t>
  </si>
  <si>
    <t>Преоценки на задълженията по планове с дефинирани доходи</t>
  </si>
  <si>
    <t>Данък върху дохода, отнасящ се до компоненти, които се рекласифицират в печалбата или загубата</t>
  </si>
  <si>
    <t>Друг всеобхватен доход за годината, нетно от данъци</t>
  </si>
  <si>
    <t>лв.</t>
  </si>
  <si>
    <t xml:space="preserve">    Общо</t>
  </si>
  <si>
    <t xml:space="preserve">ИНДИВИДУАЛЕН ОТЧЕТ ЗА ПЕЧАЛБАТА ИЛИ ЗАГУБАТА И ДРУГИЯ ВСЕОБХВАТЕН ДОХОД </t>
  </si>
  <si>
    <t>ИНДИВИДУАЛЕН ОТЧЕТ ЗА ПАРИЧНИТЕ ПОТОЦИ</t>
  </si>
  <si>
    <t>Постъпления от клиенти</t>
  </si>
  <si>
    <t>Плащания към доставчици</t>
  </si>
  <si>
    <t>Плащания към персонал и осигурителни институции</t>
  </si>
  <si>
    <t>Плащания за данъци върху печалбата</t>
  </si>
  <si>
    <t>Други постъпления/(плащания), нетно</t>
  </si>
  <si>
    <t>Други постъпления/(плащания) от оперативна дейност, нетно</t>
  </si>
  <si>
    <t>Други плащания за оперативна дейност</t>
  </si>
  <si>
    <t>Нетен паричен поток от преустановени дейности</t>
  </si>
  <si>
    <t>Нетен паричен поток от оперативна дейност</t>
  </si>
  <si>
    <t>Придобиване на имоти, машини и съоръжения</t>
  </si>
  <si>
    <t>Постъпления от продажба на имоти, машини и съоръжения</t>
  </si>
  <si>
    <t>Придобиване на дъщерни предприятия</t>
  </si>
  <si>
    <t>Продажба на дъщерни предприятия</t>
  </si>
  <si>
    <t>Придобиване на нематериални активи</t>
  </si>
  <si>
    <t>Постъпления от продажба на нематериални активи</t>
  </si>
  <si>
    <t>Постъпления от продажба на активи, класифицирани като държани за продажба</t>
  </si>
  <si>
    <t>Постъпления от продажба и изкупуване на недеривативни финансови активи</t>
  </si>
  <si>
    <t>Придобиване на недеривативни финансови активи</t>
  </si>
  <si>
    <t>Постъпления от предоставени заеми</t>
  </si>
  <si>
    <t>Получени лихви</t>
  </si>
  <si>
    <t>Получени дивиденти</t>
  </si>
  <si>
    <t>Други постъпления от инвестиционна дейност</t>
  </si>
  <si>
    <t>Други плащания за инвестиционна дейност</t>
  </si>
  <si>
    <t>Нетен паричен поток от инвестиционна дейност</t>
  </si>
  <si>
    <t>Получени заеми</t>
  </si>
  <si>
    <t>Плащания по получени заеми</t>
  </si>
  <si>
    <t>Плащания по финансов лизинг</t>
  </si>
  <si>
    <t>Постъпления от емитиране на акции</t>
  </si>
  <si>
    <t>Постъпления от дивиденти</t>
  </si>
  <si>
    <t>Нетен паричен  поток от финансова дейност</t>
  </si>
  <si>
    <t>Пари и парични еквиваленти в началото на годината</t>
  </si>
  <si>
    <t>Пари и парични еквиваленти в края на годината</t>
  </si>
  <si>
    <t>ИНДИВИДУАЛЕН ОТЧЕТ ЗА ПРОМЕНИТЕ В СОБСТВЕНИЯ КАПИТАЛ</t>
  </si>
  <si>
    <t>Основен/Акционерен капитал</t>
  </si>
  <si>
    <t>Текуща печалба (загуба)</t>
  </si>
  <si>
    <t xml:space="preserve">Общо собствен капитал </t>
  </si>
  <si>
    <t>Салдо към 1 януари 2022 г.</t>
  </si>
  <si>
    <t>Корекция</t>
  </si>
  <si>
    <t>Дивиденти</t>
  </si>
  <si>
    <t>Общо всеобхватен доход</t>
  </si>
  <si>
    <t>Разпределение на печалба</t>
  </si>
  <si>
    <t>Салдо към 1 януари 2023 г.</t>
  </si>
  <si>
    <t>Приходи от дивиденти</t>
  </si>
  <si>
    <t>Печалба/(Загуба) от продажба на нетекущи активи</t>
  </si>
  <si>
    <t>Печалба/(Загуба) от оперативна дейност</t>
  </si>
  <si>
    <t>Печалба/(Загуба) преди корпоративни данъци</t>
  </si>
  <si>
    <t>Печалба/(Загуба) за годината</t>
  </si>
  <si>
    <t>Общо всеобхватен доход за годината</t>
  </si>
  <si>
    <t>Доход/ (Загуба) на акция:</t>
  </si>
  <si>
    <t>Основен доход/(загуба) на акция</t>
  </si>
  <si>
    <t xml:space="preserve">    Печалба/ (Загуба) от продължаващи дейности</t>
  </si>
  <si>
    <t xml:space="preserve">    Печалба/ (Загуба) от преустановени дейности</t>
  </si>
  <si>
    <t>Доход/(Загуба) на акция с намалена стойност</t>
  </si>
  <si>
    <t>Неразпределена печалба/(Натрупана загуба)</t>
  </si>
  <si>
    <t>Сделки със собственика</t>
  </si>
  <si>
    <t>Нетно изменение: увеличение/(намаление) в пари и парични еквиваленти</t>
  </si>
  <si>
    <t>Печалба/ (Загуба) от валутна преоценка на пари и парични еквиваленти</t>
  </si>
  <si>
    <t>Салдо към 1 януари 2024 г.</t>
  </si>
  <si>
    <t>(Ирена Неделчева)</t>
  </si>
  <si>
    <t>Печалба/(Загуба) след данъци</t>
  </si>
  <si>
    <t>Клиенти</t>
  </si>
  <si>
    <t>Дейности по договори</t>
  </si>
  <si>
    <t>Брутен приход в хил.лв.</t>
  </si>
  <si>
    <t>ТРАНСМОБИЛ ЕООД</t>
  </si>
  <si>
    <t>Снарядяване, боядисване и опаковане 152 мм ОФ снаряд</t>
  </si>
  <si>
    <t>Снар.,боядисв.ХС-120,опак.20х. 122 мм ОФ снаряди</t>
  </si>
  <si>
    <t>Ви Ти Ай Си ИНТЕРНЕШЪНЪЛ</t>
  </si>
  <si>
    <t>Ремонт и боядисване 50 бр. гаубица Д-30 122 мм;1</t>
  </si>
  <si>
    <t>СЕЙДЖ КОНСУЛТАНТС АД</t>
  </si>
  <si>
    <t>Ремонт на 6 бр. 122 мм САУ 2С1 "Гвоздика</t>
  </si>
  <si>
    <t>МИНИСТЕРСТВО НА ОТБРАНАТА</t>
  </si>
  <si>
    <t>ТО и ремонт на 6 бр. ТАТРА-815</t>
  </si>
  <si>
    <t>ВМЗ ЕАД</t>
  </si>
  <si>
    <t>дефектация 122 мм ГАУБИЦА зав.№ 2083;2129;3431;860010</t>
  </si>
  <si>
    <t>НИТРО ЕООД</t>
  </si>
  <si>
    <t>монтаж и сглобяване на ръчен гранатомeт HGL -13</t>
  </si>
  <si>
    <t>АЛГЪНС ЕООД</t>
  </si>
  <si>
    <t>Модернизация/асемблиране 34 бр. зенитни установки ЗУ-23</t>
  </si>
  <si>
    <t>ЙОТОВ И СИН БЪЛГАРИЯ ООД</t>
  </si>
  <si>
    <t>Предпродажна подготовка на БРЕМ 2 бр. на база Танк Т55</t>
  </si>
  <si>
    <t>Салдо към 31 декември 2024 г.</t>
  </si>
  <si>
    <t xml:space="preserve"> </t>
  </si>
  <si>
    <t>Бележка</t>
  </si>
  <si>
    <t>3.2</t>
  </si>
  <si>
    <t>Бележки</t>
  </si>
  <si>
    <t xml:space="preserve">Индивидуалният отчет за паричните потоци следва да се разглежда заедно с пояснителните приложения към него, </t>
  </si>
  <si>
    <t xml:space="preserve">представени на страници от 1 до 73, представляващи  неразделна част от годишния индивидуален финансов отчет, </t>
  </si>
  <si>
    <t>приет от СД с решение №24 от 20.06.2024 година.</t>
  </si>
  <si>
    <t>Салдо към 1 януари 2025 г.</t>
  </si>
  <si>
    <t>Печалба/(Загуба) за периода</t>
  </si>
  <si>
    <t>Увеличение на капитала от собственика</t>
  </si>
  <si>
    <t>Законови резерви</t>
  </si>
  <si>
    <t>Разпределение/трансфер на печалба от предходен период</t>
  </si>
  <si>
    <t>Парични потоци за увеличение на капитала</t>
  </si>
  <si>
    <t>Плащания по банкови заеми</t>
  </si>
  <si>
    <t>Постъпления от получени банкови заеми</t>
  </si>
  <si>
    <t>Придобиване/увеличение на участие в дъщерни предприятия</t>
  </si>
  <si>
    <t>Предоставени заеми на дъщерни предприятия</t>
  </si>
  <si>
    <t>Плащания за данъци (без корпоративни данъци)</t>
  </si>
  <si>
    <t>27.2</t>
  </si>
  <si>
    <t>23.1</t>
  </si>
  <si>
    <t>23.2</t>
  </si>
  <si>
    <t>27.1</t>
  </si>
  <si>
    <t>към 30 септември 2025 година</t>
  </si>
  <si>
    <t>Салдо към 30 септември 2025 г.</t>
  </si>
  <si>
    <t>Плащания на дивиденти</t>
  </si>
  <si>
    <t>София, 21.10.2025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</si>
</sst>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5" formatCode="_ * #,##0.00_)_ ;_ * \(#,##0.00\)_ ;_ * &quot;-&quot;??_)_ ;_ @_ "/>
    <numFmt numFmtId="166" formatCode="_-* #,##0\ _л_в_._-;\-* #,##0\ _л_в_._-;_-* &quot;-&quot;\ _л_в_._-;_-@_-"/>
    <numFmt numFmtId="167" formatCode="_-* #,##0.00\ _л_в_._-;\-* #,##0.00\ _л_в_._-;_-* &quot;-&quot;??\ _л_в_._-;_-@_-"/>
    <numFmt numFmtId="168" formatCode="_(* #,##0.00_);_(* \(#,##0.00\);_(* &quot;-&quot;??_);_(@_)"/>
    <numFmt numFmtId="169" formatCode="_(* #,##0_);_(* \(#,##0\);_(* &quot;-&quot;?_);_(@_)"/>
    <numFmt numFmtId="170" formatCode="_-* #,##0\ _л_в_._-;\-* #,##0\ _л_в_._-;_-* &quot;-&quot;??\ _л_в_._-;_-@_-"/>
    <numFmt numFmtId="171" formatCode="_(* #,##0.00_);_(* \(#,##0.00\);_(* &quot;-&quot;?_);_(@_)"/>
    <numFmt numFmtId="172" formatCode="0.0000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i/>
      <sz val="11"/>
      <color rgb="FF7030A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rgb="FF00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2"/>
      <color theme="1"/>
      <name val="Garamond"/>
      <family val="1"/>
      <charset val="204"/>
    </font>
    <font>
      <sz val="12"/>
      <color theme="1"/>
      <name val="Garamond"/>
      <family val="1"/>
      <charset val="204"/>
    </font>
    <font>
      <sz val="12"/>
      <color rgb="FF000000"/>
      <name val="Garamond"/>
      <family val="1"/>
      <charset val="204"/>
    </font>
    <font>
      <b/>
      <sz val="12"/>
      <name val="Garamond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Garamond"/>
      <family val="1"/>
      <charset val="204"/>
    </font>
    <font>
      <b/>
      <i/>
      <sz val="12"/>
      <color rgb="FF7030A0"/>
      <name val="Garamond"/>
      <family val="1"/>
      <charset val="204"/>
    </font>
    <font>
      <b/>
      <i/>
      <sz val="12"/>
      <color theme="1"/>
      <name val="Garamond"/>
      <family val="1"/>
      <charset val="204"/>
    </font>
    <font>
      <b/>
      <sz val="12"/>
      <color rgb="FF000000"/>
      <name val="Garamond"/>
      <family val="1"/>
      <charset val="204"/>
    </font>
    <font>
      <b/>
      <i/>
      <sz val="12"/>
      <name val="Garamond"/>
      <family val="1"/>
      <charset val="204"/>
    </font>
    <font>
      <sz val="11"/>
      <color theme="1"/>
      <name val="Cambria"/>
      <family val="2"/>
      <charset val="204"/>
    </font>
    <font>
      <sz val="11"/>
      <name val="Garamond"/>
      <family val="1"/>
      <charset val="204"/>
    </font>
    <font>
      <b/>
      <i/>
      <sz val="11"/>
      <color rgb="FF7030A0"/>
      <name val="Garamond"/>
      <family val="1"/>
      <charset val="204"/>
    </font>
    <font>
      <sz val="11"/>
      <color rgb="FFFF0000"/>
      <name val="Garamond"/>
      <family val="1"/>
      <charset val="204"/>
    </font>
    <font>
      <b/>
      <i/>
      <sz val="11"/>
      <name val="Garamond"/>
      <family val="1"/>
      <charset val="204"/>
    </font>
    <font>
      <b/>
      <sz val="11"/>
      <name val="Garamond"/>
      <family val="1"/>
      <charset val="204"/>
    </font>
    <font>
      <b/>
      <sz val="11"/>
      <color rgb="FFFF0000"/>
      <name val="Garamond"/>
      <family val="1"/>
      <charset val="204"/>
    </font>
    <font>
      <b/>
      <sz val="11"/>
      <color theme="1"/>
      <name val="Garamond"/>
      <family val="1"/>
      <charset val="204"/>
    </font>
    <font>
      <sz val="11"/>
      <color theme="1"/>
      <name val="Garamond"/>
      <family val="1"/>
      <charset val="204"/>
    </font>
    <font>
      <b/>
      <sz val="11"/>
      <color rgb="FF000000"/>
      <name val="Garamond"/>
      <family val="1"/>
      <charset val="204"/>
    </font>
    <font>
      <sz val="11"/>
      <color rgb="FF000000"/>
      <name val="Garamond"/>
      <family val="1"/>
      <charset val="204"/>
    </font>
    <font>
      <b/>
      <i/>
      <sz val="11"/>
      <color theme="1"/>
      <name val="Garamond"/>
      <family val="1"/>
      <charset val="204"/>
    </font>
    <font>
      <b/>
      <sz val="13"/>
      <color theme="1"/>
      <name val="Garamond"/>
      <family val="1"/>
      <charset val="204"/>
    </font>
    <font>
      <sz val="11"/>
      <color rgb="FF7030A0"/>
      <name val="Garamond"/>
      <family val="1"/>
      <charset val="204"/>
    </font>
    <font>
      <b/>
      <sz val="11"/>
      <color rgb="FF7030A0"/>
      <name val="Garamond"/>
      <family val="1"/>
      <charset val="204"/>
    </font>
    <font>
      <i/>
      <sz val="11"/>
      <color theme="1"/>
      <name val="Garamond"/>
      <family val="1"/>
      <charset val="204"/>
    </font>
    <font>
      <b/>
      <i/>
      <sz val="11"/>
      <color rgb="FF000000"/>
      <name val="Garamond"/>
      <family val="1"/>
      <charset val="204"/>
    </font>
    <font>
      <sz val="11"/>
      <color rgb="FF222222"/>
      <name val="Garamond"/>
      <family val="1"/>
      <charset val="204"/>
    </font>
    <font>
      <i/>
      <sz val="9"/>
      <color theme="1"/>
      <name val="Garamond"/>
      <family val="1"/>
      <charset val="204"/>
    </font>
    <font>
      <i/>
      <sz val="9"/>
      <color theme="1"/>
      <name val="Times New Roman"/>
      <family val="1"/>
      <charset val="204"/>
    </font>
    <font>
      <i/>
      <sz val="11"/>
      <color rgb="FF000000"/>
      <name val="Garamond"/>
      <family val="1"/>
      <charset val="204"/>
    </font>
    <font>
      <sz val="10"/>
      <color theme="1"/>
      <name val="Garamond"/>
      <family val="1"/>
      <charset val="204"/>
    </font>
    <font>
      <sz val="10"/>
      <color rgb="FF7030A0"/>
      <name val="Garamond"/>
      <family val="1"/>
      <charset val="204"/>
    </font>
    <font>
      <b/>
      <sz val="10"/>
      <color rgb="FF7030A0"/>
      <name val="Garamond"/>
      <family val="1"/>
      <charset val="204"/>
    </font>
    <font>
      <i/>
      <sz val="8"/>
      <color theme="1"/>
      <name val="Times New Roman"/>
      <family val="1"/>
      <charset val="204"/>
    </font>
    <font>
      <b/>
      <sz val="10"/>
      <color theme="1"/>
      <name val="Garamond"/>
      <family val="1"/>
      <charset val="204"/>
    </font>
    <font>
      <b/>
      <sz val="11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7030A0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8" borderId="20" applyNumberFormat="0" applyAlignment="0" applyProtection="0"/>
    <xf numFmtId="0" fontId="28" fillId="9" borderId="21" applyNumberFormat="0" applyAlignment="0" applyProtection="0"/>
    <xf numFmtId="0" fontId="29" fillId="9" borderId="20" applyNumberFormat="0" applyAlignment="0" applyProtection="0"/>
    <xf numFmtId="0" fontId="30" fillId="0" borderId="22" applyNumberFormat="0" applyFill="0" applyAlignment="0" applyProtection="0"/>
    <xf numFmtId="0" fontId="31" fillId="10" borderId="23" applyNumberFormat="0" applyAlignment="0" applyProtection="0"/>
    <xf numFmtId="0" fontId="6" fillId="0" borderId="0" applyNumberFormat="0" applyFill="0" applyBorder="0" applyAlignment="0" applyProtection="0"/>
    <xf numFmtId="0" fontId="1" fillId="11" borderId="24" applyNumberFormat="0" applyFont="0" applyAlignment="0" applyProtection="0"/>
    <xf numFmtId="0" fontId="32" fillId="0" borderId="0" applyNumberFormat="0" applyFill="0" applyBorder="0" applyAlignment="0" applyProtection="0"/>
    <xf numFmtId="0" fontId="7" fillId="0" borderId="25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9" fillId="0" borderId="0"/>
    <xf numFmtId="0" fontId="1" fillId="0" borderId="0"/>
    <xf numFmtId="0" fontId="40" fillId="0" borderId="0"/>
    <xf numFmtId="9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/>
    <xf numFmtId="0" fontId="46" fillId="0" borderId="0"/>
    <xf numFmtId="9" fontId="39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40" fillId="0" borderId="0"/>
  </cellStyleXfs>
  <cellXfs count="354">
    <xf numFmtId="0" fontId="0" fillId="0" borderId="0" xfId="0"/>
    <xf numFmtId="0" fontId="4" fillId="0" borderId="0" xfId="0" applyFont="1"/>
    <xf numFmtId="0" fontId="7" fillId="0" borderId="0" xfId="0" applyFont="1"/>
    <xf numFmtId="0" fontId="2" fillId="0" borderId="0" xfId="0" applyFont="1"/>
    <xf numFmtId="0" fontId="11" fillId="2" borderId="0" xfId="0" applyFont="1" applyFill="1" applyAlignment="1">
      <alignment wrapText="1"/>
    </xf>
    <xf numFmtId="0" fontId="12" fillId="0" borderId="0" xfId="0" applyFont="1"/>
    <xf numFmtId="169" fontId="0" fillId="0" borderId="0" xfId="0" applyNumberFormat="1"/>
    <xf numFmtId="0" fontId="11" fillId="2" borderId="16" xfId="0" applyFont="1" applyFill="1" applyBorder="1" applyAlignment="1">
      <alignment wrapText="1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4" fillId="0" borderId="0" xfId="1" applyFont="1" applyAlignment="1" applyProtection="1"/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169" fontId="12" fillId="0" borderId="0" xfId="0" applyNumberFormat="1" applyFont="1" applyAlignment="1">
      <alignment horizontal="right" wrapText="1"/>
    </xf>
    <xf numFmtId="169" fontId="11" fillId="3" borderId="0" xfId="0" applyNumberFormat="1" applyFont="1" applyFill="1" applyAlignment="1">
      <alignment horizontal="right" wrapText="1"/>
    </xf>
    <xf numFmtId="0" fontId="12" fillId="0" borderId="0" xfId="0" applyFont="1" applyAlignment="1" applyProtection="1">
      <alignment wrapText="1"/>
      <protection locked="0"/>
    </xf>
    <xf numFmtId="169" fontId="12" fillId="0" borderId="0" xfId="0" applyNumberFormat="1" applyFont="1" applyAlignment="1" applyProtection="1">
      <alignment horizontal="right" wrapText="1"/>
      <protection locked="0"/>
    </xf>
    <xf numFmtId="169" fontId="12" fillId="0" borderId="0" xfId="0" applyNumberFormat="1" applyFont="1" applyAlignment="1" applyProtection="1">
      <alignment horizontal="right"/>
      <protection locked="0"/>
    </xf>
    <xf numFmtId="0" fontId="15" fillId="0" borderId="0" xfId="0" applyFont="1"/>
    <xf numFmtId="0" fontId="11" fillId="0" borderId="0" xfId="0" applyFont="1" applyAlignment="1">
      <alignment wrapText="1"/>
    </xf>
    <xf numFmtId="169" fontId="11" fillId="3" borderId="4" xfId="0" applyNumberFormat="1" applyFont="1" applyFill="1" applyBorder="1" applyAlignment="1">
      <alignment horizontal="right" wrapText="1"/>
    </xf>
    <xf numFmtId="169" fontId="11" fillId="0" borderId="0" xfId="0" applyNumberFormat="1" applyFont="1" applyAlignment="1">
      <alignment horizontal="right" wrapText="1"/>
    </xf>
    <xf numFmtId="169" fontId="12" fillId="0" borderId="0" xfId="0" applyNumberFormat="1" applyFont="1" applyAlignment="1">
      <alignment horizontal="right"/>
    </xf>
    <xf numFmtId="169" fontId="11" fillId="3" borderId="2" xfId="0" applyNumberFormat="1" applyFont="1" applyFill="1" applyBorder="1" applyAlignment="1">
      <alignment horizontal="right" wrapText="1"/>
    </xf>
    <xf numFmtId="169" fontId="11" fillId="3" borderId="1" xfId="0" applyNumberFormat="1" applyFont="1" applyFill="1" applyBorder="1" applyAlignment="1">
      <alignment horizontal="right"/>
    </xf>
    <xf numFmtId="169" fontId="12" fillId="0" borderId="4" xfId="0" applyNumberFormat="1" applyFont="1" applyBorder="1" applyAlignment="1">
      <alignment horizontal="right"/>
    </xf>
    <xf numFmtId="169" fontId="11" fillId="3" borderId="3" xfId="0" applyNumberFormat="1" applyFont="1" applyFill="1" applyBorder="1" applyAlignment="1">
      <alignment horizontal="right"/>
    </xf>
    <xf numFmtId="169" fontId="12" fillId="0" borderId="4" xfId="0" applyNumberFormat="1" applyFont="1" applyBorder="1"/>
    <xf numFmtId="169" fontId="11" fillId="3" borderId="3" xfId="0" applyNumberFormat="1" applyFont="1" applyFill="1" applyBorder="1"/>
    <xf numFmtId="169" fontId="12" fillId="0" borderId="0" xfId="0" applyNumberFormat="1" applyFont="1"/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69" fontId="12" fillId="0" borderId="0" xfId="0" applyNumberFormat="1" applyFont="1" applyProtection="1">
      <protection locked="0"/>
    </xf>
    <xf numFmtId="169" fontId="11" fillId="3" borderId="0" xfId="0" applyNumberFormat="1" applyFont="1" applyFill="1"/>
    <xf numFmtId="0" fontId="14" fillId="2" borderId="0" xfId="0" applyFont="1" applyFill="1"/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wrapText="1"/>
      <protection locked="0"/>
    </xf>
    <xf numFmtId="169" fontId="9" fillId="0" borderId="0" xfId="0" applyNumberFormat="1" applyFont="1" applyAlignment="1" applyProtection="1">
      <alignment horizontal="right" vertical="top" wrapText="1"/>
      <protection locked="0"/>
    </xf>
    <xf numFmtId="169" fontId="9" fillId="0" borderId="0" xfId="0" applyNumberFormat="1" applyFont="1" applyAlignment="1" applyProtection="1">
      <alignment horizontal="right" wrapText="1"/>
      <protection locked="0"/>
    </xf>
    <xf numFmtId="169" fontId="9" fillId="0" borderId="2" xfId="0" applyNumberFormat="1" applyFont="1" applyBorder="1" applyAlignment="1" applyProtection="1">
      <alignment horizontal="right" vertical="top" wrapText="1"/>
      <protection locked="0"/>
    </xf>
    <xf numFmtId="169" fontId="8" fillId="3" borderId="0" xfId="0" applyNumberFormat="1" applyFont="1" applyFill="1" applyAlignment="1">
      <alignment horizontal="right" vertical="top" wrapText="1"/>
    </xf>
    <xf numFmtId="169" fontId="9" fillId="0" borderId="0" xfId="0" applyNumberFormat="1" applyFont="1" applyAlignment="1">
      <alignment horizontal="right" vertical="top" wrapText="1"/>
    </xf>
    <xf numFmtId="169" fontId="9" fillId="3" borderId="2" xfId="0" applyNumberFormat="1" applyFont="1" applyFill="1" applyBorder="1" applyAlignment="1">
      <alignment horizontal="right" vertical="top" wrapText="1"/>
    </xf>
    <xf numFmtId="169" fontId="8" fillId="3" borderId="5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13" fillId="4" borderId="0" xfId="0" applyFont="1" applyFill="1" applyAlignment="1">
      <alignment horizontal="right" wrapText="1"/>
    </xf>
    <xf numFmtId="169" fontId="13" fillId="4" borderId="0" xfId="0" applyNumberFormat="1" applyFont="1" applyFill="1"/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166" fontId="0" fillId="0" borderId="0" xfId="0" applyNumberFormat="1"/>
    <xf numFmtId="169" fontId="0" fillId="0" borderId="0" xfId="0" applyNumberFormat="1" applyProtection="1">
      <protection locked="0"/>
    </xf>
    <xf numFmtId="169" fontId="7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right" vertical="top" wrapText="1"/>
    </xf>
    <xf numFmtId="169" fontId="0" fillId="0" borderId="2" xfId="0" applyNumberFormat="1" applyBorder="1" applyAlignment="1" applyProtection="1">
      <alignment horizontal="right" vertical="top" wrapText="1"/>
      <protection locked="0"/>
    </xf>
    <xf numFmtId="0" fontId="7" fillId="0" borderId="0" xfId="0" applyFont="1" applyAlignment="1">
      <alignment vertical="top" wrapText="1"/>
    </xf>
    <xf numFmtId="169" fontId="7" fillId="3" borderId="5" xfId="0" applyNumberFormat="1" applyFont="1" applyFill="1" applyBorder="1" applyAlignment="1">
      <alignment horizontal="right" vertical="top" wrapText="1"/>
    </xf>
    <xf numFmtId="169" fontId="0" fillId="0" borderId="0" xfId="0" applyNumberFormat="1" applyAlignment="1" applyProtection="1">
      <alignment horizontal="right" vertical="top" wrapText="1"/>
      <protection locked="0"/>
    </xf>
    <xf numFmtId="169" fontId="0" fillId="0" borderId="2" xfId="0" applyNumberFormat="1" applyBorder="1"/>
    <xf numFmtId="169" fontId="0" fillId="3" borderId="0" xfId="0" applyNumberFormat="1" applyFill="1"/>
    <xf numFmtId="169" fontId="0" fillId="3" borderId="1" xfId="0" applyNumberFormat="1" applyFill="1" applyBorder="1"/>
    <xf numFmtId="169" fontId="0" fillId="3" borderId="3" xfId="0" applyNumberFormat="1" applyFill="1" applyBorder="1"/>
    <xf numFmtId="169" fontId="0" fillId="0" borderId="2" xfId="0" applyNumberFormat="1" applyBorder="1" applyProtection="1">
      <protection locked="0"/>
    </xf>
    <xf numFmtId="0" fontId="16" fillId="4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>
      <alignment wrapText="1"/>
    </xf>
    <xf numFmtId="169" fontId="0" fillId="0" borderId="4" xfId="0" applyNumberFormat="1" applyBorder="1"/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169" fontId="0" fillId="3" borderId="0" xfId="0" applyNumberFormat="1" applyFill="1" applyAlignment="1">
      <alignment horizontal="right" vertical="top" wrapText="1"/>
    </xf>
    <xf numFmtId="169" fontId="0" fillId="3" borderId="2" xfId="0" applyNumberFormat="1" applyFill="1" applyBorder="1" applyAlignment="1">
      <alignment horizontal="right" vertical="top" wrapText="1"/>
    </xf>
    <xf numFmtId="169" fontId="7" fillId="3" borderId="2" xfId="0" applyNumberFormat="1" applyFont="1" applyFill="1" applyBorder="1" applyAlignment="1">
      <alignment horizontal="right" vertical="top" wrapText="1"/>
    </xf>
    <xf numFmtId="169" fontId="0" fillId="0" borderId="0" xfId="0" applyNumberFormat="1" applyAlignment="1">
      <alignment horizontal="right" vertical="top" wrapText="1"/>
    </xf>
    <xf numFmtId="169" fontId="7" fillId="3" borderId="0" xfId="0" applyNumberFormat="1" applyFont="1" applyFill="1"/>
    <xf numFmtId="0" fontId="12" fillId="0" borderId="0" xfId="0" applyFont="1" applyAlignment="1">
      <alignment horizontal="justify" vertical="center" wrapText="1"/>
    </xf>
    <xf numFmtId="0" fontId="11" fillId="0" borderId="0" xfId="0" applyFont="1" applyProtection="1">
      <protection locked="0"/>
    </xf>
    <xf numFmtId="169" fontId="7" fillId="0" borderId="0" xfId="0" applyNumberFormat="1" applyFont="1" applyProtection="1">
      <protection locked="0"/>
    </xf>
    <xf numFmtId="0" fontId="11" fillId="0" borderId="0" xfId="0" applyFont="1"/>
    <xf numFmtId="166" fontId="6" fillId="4" borderId="0" xfId="0" applyNumberFormat="1" applyFont="1" applyFill="1"/>
    <xf numFmtId="0" fontId="6" fillId="4" borderId="0" xfId="0" applyFont="1" applyFill="1"/>
    <xf numFmtId="0" fontId="9" fillId="0" borderId="0" xfId="0" applyFont="1"/>
    <xf numFmtId="0" fontId="11" fillId="2" borderId="8" xfId="0" applyFont="1" applyFill="1" applyBorder="1" applyAlignment="1">
      <alignment wrapText="1"/>
    </xf>
    <xf numFmtId="0" fontId="0" fillId="0" borderId="9" xfId="0" applyBorder="1"/>
    <xf numFmtId="0" fontId="0" fillId="0" borderId="10" xfId="0" applyBorder="1"/>
    <xf numFmtId="0" fontId="17" fillId="0" borderId="11" xfId="0" applyFont="1" applyBorder="1"/>
    <xf numFmtId="0" fontId="0" fillId="0" borderId="7" xfId="0" applyBorder="1"/>
    <xf numFmtId="0" fontId="0" fillId="0" borderId="11" xfId="0" applyBorder="1"/>
    <xf numFmtId="0" fontId="7" fillId="0" borderId="11" xfId="0" applyFont="1" applyBorder="1"/>
    <xf numFmtId="43" fontId="0" fillId="3" borderId="0" xfId="2" applyFont="1" applyFill="1" applyBorder="1"/>
    <xf numFmtId="0" fontId="12" fillId="0" borderId="11" xfId="0" applyFont="1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12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166" fontId="8" fillId="0" borderId="0" xfId="0" applyNumberFormat="1" applyFont="1" applyAlignment="1">
      <alignment horizontal="right" vertical="top" wrapText="1"/>
    </xf>
    <xf numFmtId="169" fontId="12" fillId="0" borderId="2" xfId="0" applyNumberFormat="1" applyFont="1" applyBorder="1" applyAlignment="1" applyProtection="1">
      <alignment horizontal="right"/>
      <protection locked="0"/>
    </xf>
    <xf numFmtId="0" fontId="9" fillId="2" borderId="0" xfId="0" applyFont="1" applyFill="1" applyAlignment="1">
      <alignment horizontal="right"/>
    </xf>
    <xf numFmtId="0" fontId="20" fillId="0" borderId="0" xfId="0" applyFont="1"/>
    <xf numFmtId="0" fontId="36" fillId="0" borderId="0" xfId="0" applyFont="1"/>
    <xf numFmtId="0" fontId="42" fillId="0" borderId="0" xfId="0" applyFont="1"/>
    <xf numFmtId="0" fontId="42" fillId="0" borderId="0" xfId="1" applyFont="1" applyAlignment="1" applyProtection="1"/>
    <xf numFmtId="169" fontId="36" fillId="0" borderId="0" xfId="0" applyNumberFormat="1" applyFont="1"/>
    <xf numFmtId="0" fontId="36" fillId="0" borderId="0" xfId="0" applyFont="1" applyProtection="1">
      <protection locked="0"/>
    </xf>
    <xf numFmtId="169" fontId="36" fillId="0" borderId="0" xfId="0" applyNumberFormat="1" applyFont="1" applyProtection="1">
      <protection locked="0"/>
    </xf>
    <xf numFmtId="0" fontId="35" fillId="0" borderId="0" xfId="0" applyFont="1"/>
    <xf numFmtId="169" fontId="36" fillId="3" borderId="3" xfId="0" applyNumberFormat="1" applyFont="1" applyFill="1" applyBorder="1"/>
    <xf numFmtId="166" fontId="36" fillId="0" borderId="0" xfId="0" applyNumberFormat="1" applyFont="1"/>
    <xf numFmtId="0" fontId="37" fillId="0" borderId="0" xfId="0" applyFont="1" applyAlignment="1">
      <alignment wrapText="1"/>
    </xf>
    <xf numFmtId="169" fontId="36" fillId="3" borderId="1" xfId="0" applyNumberFormat="1" applyFont="1" applyFill="1" applyBorder="1"/>
    <xf numFmtId="0" fontId="38" fillId="3" borderId="26" xfId="0" applyFont="1" applyFill="1" applyBorder="1"/>
    <xf numFmtId="0" fontId="38" fillId="3" borderId="27" xfId="0" applyFont="1" applyFill="1" applyBorder="1"/>
    <xf numFmtId="0" fontId="38" fillId="3" borderId="29" xfId="0" applyFont="1" applyFill="1" applyBorder="1"/>
    <xf numFmtId="0" fontId="38" fillId="3" borderId="30" xfId="0" applyFont="1" applyFill="1" applyBorder="1"/>
    <xf numFmtId="43" fontId="38" fillId="3" borderId="30" xfId="2" applyFont="1" applyFill="1" applyBorder="1" applyAlignment="1">
      <alignment horizontal="center"/>
    </xf>
    <xf numFmtId="43" fontId="38" fillId="3" borderId="31" xfId="2" applyFont="1" applyFill="1" applyBorder="1" applyAlignment="1">
      <alignment horizontal="center"/>
    </xf>
    <xf numFmtId="0" fontId="41" fillId="0" borderId="29" xfId="0" applyFont="1" applyBorder="1"/>
    <xf numFmtId="0" fontId="41" fillId="0" borderId="30" xfId="0" applyFont="1" applyBorder="1"/>
    <xf numFmtId="43" fontId="41" fillId="0" borderId="30" xfId="2" applyFont="1" applyBorder="1"/>
    <xf numFmtId="43" fontId="41" fillId="0" borderId="31" xfId="2" applyFont="1" applyBorder="1"/>
    <xf numFmtId="169" fontId="35" fillId="3" borderId="3" xfId="0" applyNumberFormat="1" applyFont="1" applyFill="1" applyBorder="1" applyAlignment="1">
      <alignment horizontal="right" wrapText="1"/>
    </xf>
    <xf numFmtId="0" fontId="36" fillId="0" borderId="0" xfId="0" applyFont="1" applyAlignment="1">
      <alignment vertical="top" wrapText="1"/>
    </xf>
    <xf numFmtId="0" fontId="45" fillId="2" borderId="0" xfId="0" applyFont="1" applyFill="1"/>
    <xf numFmtId="169" fontId="36" fillId="0" borderId="2" xfId="0" applyNumberFormat="1" applyFont="1" applyBorder="1"/>
    <xf numFmtId="0" fontId="44" fillId="0" borderId="0" xfId="0" applyFont="1" applyAlignment="1">
      <alignment wrapText="1"/>
    </xf>
    <xf numFmtId="169" fontId="35" fillId="3" borderId="3" xfId="0" applyNumberFormat="1" applyFont="1" applyFill="1" applyBorder="1"/>
    <xf numFmtId="0" fontId="44" fillId="0" borderId="0" xfId="0" applyFont="1" applyAlignment="1">
      <alignment horizontal="right" vertical="top" wrapText="1"/>
    </xf>
    <xf numFmtId="0" fontId="45" fillId="0" borderId="0" xfId="0" applyFont="1"/>
    <xf numFmtId="0" fontId="35" fillId="0" borderId="0" xfId="0" applyFont="1" applyAlignment="1">
      <alignment horizontal="right" vertical="top" wrapText="1"/>
    </xf>
    <xf numFmtId="0" fontId="35" fillId="0" borderId="0" xfId="0" applyFont="1" applyAlignment="1">
      <alignment vertical="top" wrapText="1"/>
    </xf>
    <xf numFmtId="169" fontId="36" fillId="3" borderId="0" xfId="0" applyNumberFormat="1" applyFont="1" applyFill="1"/>
    <xf numFmtId="0" fontId="35" fillId="0" borderId="0" xfId="0" applyFont="1" applyProtection="1">
      <protection locked="0"/>
    </xf>
    <xf numFmtId="0" fontId="35" fillId="0" borderId="4" xfId="0" applyFont="1" applyBorder="1" applyAlignment="1">
      <alignment horizontal="right" vertical="top" wrapText="1"/>
    </xf>
    <xf numFmtId="169" fontId="36" fillId="0" borderId="0" xfId="0" applyNumberFormat="1" applyFont="1" applyAlignment="1">
      <alignment horizontal="right" wrapText="1"/>
    </xf>
    <xf numFmtId="0" fontId="36" fillId="0" borderId="0" xfId="0" applyFont="1" applyAlignment="1" applyProtection="1">
      <alignment vertical="top" wrapText="1"/>
      <protection locked="0"/>
    </xf>
    <xf numFmtId="169" fontId="36" fillId="0" borderId="0" xfId="0" applyNumberFormat="1" applyFont="1" applyAlignment="1" applyProtection="1">
      <alignment horizontal="right" wrapText="1"/>
      <protection locked="0"/>
    </xf>
    <xf numFmtId="169" fontId="36" fillId="0" borderId="6" xfId="0" applyNumberFormat="1" applyFont="1" applyBorder="1" applyAlignment="1" applyProtection="1">
      <alignment horizontal="right" wrapText="1"/>
      <protection locked="0"/>
    </xf>
    <xf numFmtId="169" fontId="36" fillId="3" borderId="0" xfId="0" applyNumberFormat="1" applyFont="1" applyFill="1" applyAlignment="1">
      <alignment horizontal="right" wrapText="1"/>
    </xf>
    <xf numFmtId="169" fontId="35" fillId="0" borderId="0" xfId="0" applyNumberFormat="1" applyFont="1" applyAlignment="1">
      <alignment horizontal="right" wrapText="1"/>
    </xf>
    <xf numFmtId="0" fontId="35" fillId="3" borderId="0" xfId="0" applyFont="1" applyFill="1" applyAlignment="1">
      <alignment horizontal="right"/>
    </xf>
    <xf numFmtId="0" fontId="43" fillId="0" borderId="0" xfId="0" applyFont="1" applyAlignment="1">
      <alignment wrapText="1"/>
    </xf>
    <xf numFmtId="169" fontId="36" fillId="0" borderId="4" xfId="0" applyNumberFormat="1" applyFont="1" applyBorder="1"/>
    <xf numFmtId="0" fontId="47" fillId="0" borderId="0" xfId="0" applyFont="1"/>
    <xf numFmtId="0" fontId="48" fillId="0" borderId="0" xfId="0" applyFont="1"/>
    <xf numFmtId="0" fontId="48" fillId="0" borderId="0" xfId="1" applyFont="1" applyAlignment="1" applyProtection="1"/>
    <xf numFmtId="0" fontId="5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0" xfId="0" applyFont="1" applyAlignment="1" applyProtection="1">
      <alignment wrapText="1"/>
      <protection locked="0"/>
    </xf>
    <xf numFmtId="0" fontId="54" fillId="0" borderId="0" xfId="0" applyFont="1" applyAlignment="1">
      <alignment vertical="top" wrapText="1"/>
    </xf>
    <xf numFmtId="0" fontId="54" fillId="0" borderId="0" xfId="0" applyFont="1"/>
    <xf numFmtId="0" fontId="50" fillId="2" borderId="0" xfId="0" applyFont="1" applyFill="1"/>
    <xf numFmtId="0" fontId="55" fillId="3" borderId="0" xfId="0" applyFont="1" applyFill="1" applyAlignment="1">
      <alignment horizontal="right" vertical="top" wrapText="1"/>
    </xf>
    <xf numFmtId="169" fontId="54" fillId="0" borderId="0" xfId="0" applyNumberFormat="1" applyFont="1"/>
    <xf numFmtId="169" fontId="54" fillId="0" borderId="0" xfId="0" applyNumberFormat="1" applyFont="1" applyProtection="1">
      <protection locked="0"/>
    </xf>
    <xf numFmtId="0" fontId="54" fillId="0" borderId="0" xfId="0" applyFont="1" applyProtection="1">
      <protection locked="0"/>
    </xf>
    <xf numFmtId="0" fontId="54" fillId="0" borderId="0" xfId="0" applyFont="1" applyAlignment="1">
      <alignment wrapText="1"/>
    </xf>
    <xf numFmtId="0" fontId="55" fillId="0" borderId="0" xfId="0" applyFont="1" applyAlignment="1">
      <alignment horizontal="right" vertical="top" wrapText="1"/>
    </xf>
    <xf numFmtId="0" fontId="56" fillId="0" borderId="0" xfId="0" applyFont="1" applyAlignment="1">
      <alignment vertical="top" wrapText="1"/>
    </xf>
    <xf numFmtId="0" fontId="55" fillId="0" borderId="0" xfId="0" applyFont="1" applyAlignment="1">
      <alignment vertical="top" wrapText="1"/>
    </xf>
    <xf numFmtId="166" fontId="54" fillId="0" borderId="0" xfId="0" applyNumberFormat="1" applyFont="1"/>
    <xf numFmtId="0" fontId="54" fillId="0" borderId="0" xfId="0" applyFont="1" applyAlignment="1">
      <alignment horizontal="right" vertical="center" wrapText="1"/>
    </xf>
    <xf numFmtId="0" fontId="53" fillId="0" borderId="0" xfId="0" applyFont="1"/>
    <xf numFmtId="169" fontId="53" fillId="3" borderId="0" xfId="0" applyNumberFormat="1" applyFont="1" applyFill="1" applyAlignment="1">
      <alignment horizontal="right" wrapText="1"/>
    </xf>
    <xf numFmtId="0" fontId="58" fillId="0" borderId="0" xfId="0" applyFont="1"/>
    <xf numFmtId="0" fontId="57" fillId="0" borderId="0" xfId="0" applyFont="1"/>
    <xf numFmtId="0" fontId="56" fillId="0" borderId="0" xfId="0" applyFont="1" applyAlignment="1">
      <alignment wrapText="1"/>
    </xf>
    <xf numFmtId="0" fontId="49" fillId="0" borderId="0" xfId="0" applyFont="1" applyAlignment="1" applyProtection="1">
      <alignment wrapText="1"/>
      <protection locked="0"/>
    </xf>
    <xf numFmtId="169" fontId="56" fillId="0" borderId="0" xfId="0" applyNumberFormat="1" applyFont="1" applyAlignment="1" applyProtection="1">
      <alignment horizontal="right" vertical="top" wrapText="1"/>
      <protection locked="0"/>
    </xf>
    <xf numFmtId="169" fontId="56" fillId="0" borderId="2" xfId="0" applyNumberFormat="1" applyFont="1" applyBorder="1" applyAlignment="1" applyProtection="1">
      <alignment horizontal="right" vertical="top" wrapText="1"/>
      <protection locked="0"/>
    </xf>
    <xf numFmtId="169" fontId="56" fillId="3" borderId="2" xfId="0" applyNumberFormat="1" applyFont="1" applyFill="1" applyBorder="1" applyAlignment="1">
      <alignment horizontal="right" vertical="top" wrapText="1"/>
    </xf>
    <xf numFmtId="166" fontId="56" fillId="0" borderId="4" xfId="0" applyNumberFormat="1" applyFont="1" applyBorder="1" applyAlignment="1">
      <alignment horizontal="right" vertical="top" wrapText="1"/>
    </xf>
    <xf numFmtId="166" fontId="56" fillId="0" borderId="0" xfId="0" applyNumberFormat="1" applyFont="1" applyAlignment="1">
      <alignment vertical="top" wrapText="1"/>
    </xf>
    <xf numFmtId="169" fontId="56" fillId="0" borderId="0" xfId="0" applyNumberFormat="1" applyFont="1" applyAlignment="1">
      <alignment horizontal="right" vertical="top" wrapText="1"/>
    </xf>
    <xf numFmtId="166" fontId="56" fillId="3" borderId="3" xfId="0" applyNumberFormat="1" applyFont="1" applyFill="1" applyBorder="1" applyAlignment="1">
      <alignment horizontal="right" vertical="top" wrapText="1"/>
    </xf>
    <xf numFmtId="0" fontId="61" fillId="0" borderId="0" xfId="0" applyFont="1"/>
    <xf numFmtId="0" fontId="54" fillId="0" borderId="0" xfId="0" applyFont="1" applyAlignment="1">
      <alignment horizontal="justify" vertical="center" wrapText="1"/>
    </xf>
    <xf numFmtId="0" fontId="53" fillId="0" borderId="0" xfId="0" applyFont="1" applyAlignment="1">
      <alignment horizontal="justify" vertical="center" wrapText="1"/>
    </xf>
    <xf numFmtId="0" fontId="56" fillId="0" borderId="0" xfId="0" applyFont="1" applyAlignment="1">
      <alignment horizontal="justify" vertical="center" wrapText="1"/>
    </xf>
    <xf numFmtId="0" fontId="54" fillId="0" borderId="2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5" fillId="0" borderId="0" xfId="0" applyFont="1" applyAlignment="1">
      <alignment horizontal="right" vertical="center" wrapText="1"/>
    </xf>
    <xf numFmtId="0" fontId="49" fillId="0" borderId="0" xfId="0" applyFont="1" applyAlignment="1">
      <alignment horizontal="justify" vertical="center" wrapText="1"/>
    </xf>
    <xf numFmtId="0" fontId="52" fillId="0" borderId="0" xfId="0" applyFont="1" applyAlignment="1">
      <alignment horizontal="justify" vertical="center" wrapText="1"/>
    </xf>
    <xf numFmtId="0" fontId="53" fillId="0" borderId="1" xfId="0" applyFont="1" applyBorder="1" applyAlignment="1">
      <alignment horizontal="right" vertical="center" wrapText="1"/>
    </xf>
    <xf numFmtId="170" fontId="54" fillId="0" borderId="0" xfId="0" applyNumberFormat="1" applyFont="1" applyAlignment="1">
      <alignment horizontal="right" vertical="center" wrapText="1"/>
    </xf>
    <xf numFmtId="170" fontId="53" fillId="0" borderId="2" xfId="0" applyNumberFormat="1" applyFont="1" applyBorder="1" applyAlignment="1">
      <alignment horizontal="right" vertical="center" wrapText="1"/>
    </xf>
    <xf numFmtId="0" fontId="62" fillId="0" borderId="0" xfId="0" applyFont="1" applyAlignment="1">
      <alignment horizontal="left" vertical="center"/>
    </xf>
    <xf numFmtId="0" fontId="53" fillId="0" borderId="0" xfId="0" applyFont="1" applyAlignment="1">
      <alignment horizontal="right" vertical="center" wrapText="1"/>
    </xf>
    <xf numFmtId="0" fontId="63" fillId="0" borderId="0" xfId="0" applyFont="1" applyAlignment="1">
      <alignment horizontal="justify" vertical="center" wrapText="1"/>
    </xf>
    <xf numFmtId="0" fontId="50" fillId="0" borderId="0" xfId="0" applyFont="1"/>
    <xf numFmtId="0" fontId="53" fillId="0" borderId="0" xfId="0" applyFont="1" applyAlignment="1">
      <alignment horizontal="right" vertical="top" wrapText="1"/>
    </xf>
    <xf numFmtId="169" fontId="54" fillId="0" borderId="0" xfId="0" applyNumberFormat="1" applyFont="1" applyAlignment="1" applyProtection="1">
      <alignment horizontal="right" vertical="top" wrapText="1"/>
      <protection locked="0"/>
    </xf>
    <xf numFmtId="169" fontId="54" fillId="0" borderId="2" xfId="0" applyNumberFormat="1" applyFont="1" applyBorder="1" applyAlignment="1" applyProtection="1">
      <alignment horizontal="right" vertical="top" wrapText="1"/>
      <protection locked="0"/>
    </xf>
    <xf numFmtId="0" fontId="53" fillId="0" borderId="0" xfId="0" applyFont="1" applyAlignment="1">
      <alignment vertical="top" wrapText="1"/>
    </xf>
    <xf numFmtId="0" fontId="53" fillId="0" borderId="4" xfId="0" applyFont="1" applyBorder="1" applyAlignment="1">
      <alignment horizontal="right" vertical="top" wrapText="1"/>
    </xf>
    <xf numFmtId="0" fontId="53" fillId="3" borderId="4" xfId="0" applyFont="1" applyFill="1" applyBorder="1" applyAlignment="1">
      <alignment horizontal="right" vertical="top" wrapText="1"/>
    </xf>
    <xf numFmtId="0" fontId="53" fillId="3" borderId="0" xfId="0" applyFont="1" applyFill="1" applyAlignment="1">
      <alignment horizontal="right" vertical="top" wrapText="1"/>
    </xf>
    <xf numFmtId="1" fontId="54" fillId="0" borderId="0" xfId="0" applyNumberFormat="1" applyFont="1"/>
    <xf numFmtId="169" fontId="53" fillId="3" borderId="0" xfId="0" applyNumberFormat="1" applyFont="1" applyFill="1" applyAlignment="1">
      <alignment horizontal="left" wrapText="1"/>
    </xf>
    <xf numFmtId="0" fontId="53" fillId="0" borderId="4" xfId="0" applyFont="1" applyBorder="1" applyAlignment="1">
      <alignment vertical="top" wrapText="1"/>
    </xf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right" vertical="top" wrapText="1"/>
    </xf>
    <xf numFmtId="169" fontId="54" fillId="3" borderId="0" xfId="0" applyNumberFormat="1" applyFont="1" applyFill="1" applyAlignment="1">
      <alignment horizontal="right" vertical="top" wrapText="1"/>
    </xf>
    <xf numFmtId="169" fontId="54" fillId="3" borderId="2" xfId="0" applyNumberFormat="1" applyFont="1" applyFill="1" applyBorder="1" applyAlignment="1">
      <alignment horizontal="right" vertical="top" wrapText="1"/>
    </xf>
    <xf numFmtId="169" fontId="53" fillId="3" borderId="2" xfId="0" applyNumberFormat="1" applyFont="1" applyFill="1" applyBorder="1" applyAlignment="1">
      <alignment horizontal="right" vertical="top" wrapText="1"/>
    </xf>
    <xf numFmtId="169" fontId="54" fillId="0" borderId="0" xfId="0" applyNumberFormat="1" applyFont="1" applyAlignment="1">
      <alignment horizontal="right" vertical="top" wrapText="1"/>
    </xf>
    <xf numFmtId="169" fontId="54" fillId="3" borderId="0" xfId="0" applyNumberFormat="1" applyFont="1" applyFill="1" applyAlignment="1">
      <alignment horizontal="right" wrapText="1"/>
    </xf>
    <xf numFmtId="0" fontId="54" fillId="0" borderId="6" xfId="0" applyFont="1" applyBorder="1"/>
    <xf numFmtId="0" fontId="54" fillId="0" borderId="0" xfId="0" quotePrefix="1" applyFont="1"/>
    <xf numFmtId="14" fontId="54" fillId="0" borderId="0" xfId="0" applyNumberFormat="1" applyFont="1" applyAlignment="1">
      <alignment horizontal="left"/>
    </xf>
    <xf numFmtId="0" fontId="59" fillId="36" borderId="0" xfId="1" applyFont="1" applyFill="1" applyBorder="1" applyAlignment="1" applyProtection="1">
      <alignment horizontal="right" wrapText="1"/>
    </xf>
    <xf numFmtId="0" fontId="65" fillId="0" borderId="0" xfId="0" applyFont="1"/>
    <xf numFmtId="0" fontId="59" fillId="2" borderId="0" xfId="1" applyFont="1" applyFill="1" applyBorder="1" applyAlignment="1" applyProtection="1">
      <alignment horizontal="right" wrapText="1"/>
    </xf>
    <xf numFmtId="169" fontId="56" fillId="2" borderId="6" xfId="0" applyNumberFormat="1" applyFont="1" applyFill="1" applyBorder="1" applyAlignment="1">
      <alignment horizontal="right" wrapText="1"/>
    </xf>
    <xf numFmtId="169" fontId="56" fillId="36" borderId="6" xfId="0" applyNumberFormat="1" applyFont="1" applyFill="1" applyBorder="1" applyAlignment="1">
      <alignment horizontal="right" wrapText="1"/>
    </xf>
    <xf numFmtId="0" fontId="59" fillId="2" borderId="0" xfId="1" applyFont="1" applyFill="1" applyBorder="1" applyAlignment="1" applyProtection="1">
      <alignment horizontal="right" wrapText="1"/>
      <protection locked="0"/>
    </xf>
    <xf numFmtId="0" fontId="68" fillId="36" borderId="0" xfId="1" applyFont="1" applyFill="1" applyBorder="1" applyAlignment="1" applyProtection="1">
      <alignment horizontal="center" wrapText="1"/>
    </xf>
    <xf numFmtId="0" fontId="68" fillId="36" borderId="0" xfId="1" applyFont="1" applyFill="1" applyBorder="1" applyAlignment="1" applyProtection="1">
      <alignment horizontal="right" wrapText="1"/>
    </xf>
    <xf numFmtId="0" fontId="70" fillId="0" borderId="0" xfId="0" applyFont="1"/>
    <xf numFmtId="0" fontId="53" fillId="0" borderId="6" xfId="0" applyFont="1" applyBorder="1"/>
    <xf numFmtId="0" fontId="54" fillId="36" borderId="0" xfId="0" applyFont="1" applyFill="1"/>
    <xf numFmtId="0" fontId="53" fillId="2" borderId="0" xfId="0" applyFont="1" applyFill="1" applyAlignment="1">
      <alignment wrapText="1"/>
    </xf>
    <xf numFmtId="0" fontId="53" fillId="2" borderId="0" xfId="0" applyFont="1" applyFill="1" applyAlignment="1">
      <alignment horizontal="right" wrapText="1"/>
    </xf>
    <xf numFmtId="0" fontId="67" fillId="36" borderId="0" xfId="0" applyFont="1" applyFill="1" applyAlignment="1">
      <alignment horizontal="center"/>
    </xf>
    <xf numFmtId="169" fontId="56" fillId="36" borderId="0" xfId="0" applyNumberFormat="1" applyFont="1" applyFill="1" applyAlignment="1">
      <alignment horizontal="right" wrapText="1"/>
    </xf>
    <xf numFmtId="169" fontId="56" fillId="2" borderId="0" xfId="0" applyNumberFormat="1" applyFont="1" applyFill="1" applyAlignment="1">
      <alignment horizontal="right" wrapText="1"/>
    </xf>
    <xf numFmtId="169" fontId="56" fillId="0" borderId="0" xfId="0" applyNumberFormat="1" applyFont="1" applyAlignment="1">
      <alignment horizontal="right" wrapText="1"/>
    </xf>
    <xf numFmtId="0" fontId="67" fillId="36" borderId="0" xfId="0" quotePrefix="1" applyFont="1" applyFill="1" applyAlignment="1">
      <alignment horizontal="center"/>
    </xf>
    <xf numFmtId="166" fontId="56" fillId="2" borderId="0" xfId="0" applyNumberFormat="1" applyFont="1" applyFill="1" applyAlignment="1">
      <alignment horizontal="right" wrapText="1"/>
    </xf>
    <xf numFmtId="169" fontId="55" fillId="2" borderId="0" xfId="0" applyNumberFormat="1" applyFont="1" applyFill="1" applyAlignment="1">
      <alignment horizontal="right" wrapText="1"/>
    </xf>
    <xf numFmtId="0" fontId="61" fillId="0" borderId="0" xfId="0" applyFont="1" applyAlignment="1">
      <alignment wrapText="1"/>
    </xf>
    <xf numFmtId="0" fontId="53" fillId="0" borderId="0" xfId="0" applyFont="1" applyAlignment="1">
      <alignment horizontal="center" wrapText="1"/>
    </xf>
    <xf numFmtId="14" fontId="53" fillId="0" borderId="0" xfId="0" applyNumberFormat="1" applyFont="1" applyAlignment="1" applyProtection="1">
      <alignment horizontal="right" wrapText="1"/>
      <protection locked="0"/>
    </xf>
    <xf numFmtId="0" fontId="53" fillId="0" borderId="0" xfId="0" applyFont="1" applyAlignment="1">
      <alignment wrapText="1"/>
    </xf>
    <xf numFmtId="0" fontId="53" fillId="0" borderId="0" xfId="0" applyFont="1" applyAlignment="1">
      <alignment horizontal="right" wrapText="1"/>
    </xf>
    <xf numFmtId="0" fontId="47" fillId="0" borderId="0" xfId="0" applyFont="1" applyAlignment="1">
      <alignment horizontal="right" wrapText="1"/>
    </xf>
    <xf numFmtId="0" fontId="56" fillId="0" borderId="0" xfId="0" applyFont="1" applyAlignment="1">
      <alignment horizontal="right" wrapText="1"/>
    </xf>
    <xf numFmtId="0" fontId="67" fillId="0" borderId="0" xfId="0" applyFont="1" applyAlignment="1">
      <alignment horizontal="center"/>
    </xf>
    <xf numFmtId="0" fontId="68" fillId="0" borderId="0" xfId="0" applyFont="1" applyAlignment="1">
      <alignment horizontal="center" wrapText="1"/>
    </xf>
    <xf numFmtId="169" fontId="53" fillId="0" borderId="0" xfId="0" applyNumberFormat="1" applyFont="1" applyAlignment="1">
      <alignment horizontal="right" wrapText="1"/>
    </xf>
    <xf numFmtId="0" fontId="67" fillId="0" borderId="0" xfId="0" quotePrefix="1" applyFont="1" applyAlignment="1">
      <alignment horizontal="center"/>
    </xf>
    <xf numFmtId="169" fontId="55" fillId="0" borderId="0" xfId="0" applyNumberFormat="1" applyFont="1" applyAlignment="1">
      <alignment horizontal="right" wrapText="1"/>
    </xf>
    <xf numFmtId="166" fontId="53" fillId="0" borderId="0" xfId="0" applyNumberFormat="1" applyFont="1" applyAlignment="1">
      <alignment horizontal="right" wrapText="1"/>
    </xf>
    <xf numFmtId="0" fontId="68" fillId="0" borderId="0" xfId="0" applyFont="1" applyAlignment="1">
      <alignment horizontal="center"/>
    </xf>
    <xf numFmtId="0" fontId="51" fillId="0" borderId="0" xfId="0" applyFont="1" applyAlignment="1">
      <alignment vertical="top" wrapText="1"/>
    </xf>
    <xf numFmtId="0" fontId="69" fillId="0" borderId="0" xfId="0" applyFont="1" applyAlignment="1">
      <alignment horizontal="center" wrapText="1"/>
    </xf>
    <xf numFmtId="166" fontId="56" fillId="0" borderId="0" xfId="0" applyNumberFormat="1" applyFont="1" applyAlignment="1">
      <alignment horizontal="right" wrapText="1"/>
    </xf>
    <xf numFmtId="0" fontId="47" fillId="0" borderId="0" xfId="0" applyFont="1" applyAlignment="1">
      <alignment vertical="top" wrapText="1"/>
    </xf>
    <xf numFmtId="169" fontId="47" fillId="0" borderId="0" xfId="0" applyNumberFormat="1" applyFont="1" applyAlignment="1">
      <alignment horizontal="right" wrapText="1"/>
    </xf>
    <xf numFmtId="0" fontId="59" fillId="0" borderId="0" xfId="0" applyFont="1" applyAlignment="1">
      <alignment horizontal="right" wrapText="1"/>
    </xf>
    <xf numFmtId="0" fontId="59" fillId="0" borderId="0" xfId="0" applyFont="1" applyAlignment="1">
      <alignment wrapText="1"/>
    </xf>
    <xf numFmtId="0" fontId="60" fillId="0" borderId="0" xfId="0" applyFont="1" applyAlignment="1">
      <alignment wrapText="1"/>
    </xf>
    <xf numFmtId="169" fontId="53" fillId="0" borderId="0" xfId="0" applyNumberFormat="1" applyFont="1" applyAlignment="1">
      <alignment vertical="top" wrapText="1"/>
    </xf>
    <xf numFmtId="169" fontId="56" fillId="0" borderId="6" xfId="0" applyNumberFormat="1" applyFont="1" applyBorder="1" applyAlignment="1">
      <alignment horizontal="right" wrapText="1"/>
    </xf>
    <xf numFmtId="166" fontId="53" fillId="0" borderId="32" xfId="0" applyNumberFormat="1" applyFont="1" applyBorder="1" applyAlignment="1">
      <alignment horizontal="right" wrapText="1"/>
    </xf>
    <xf numFmtId="0" fontId="53" fillId="0" borderId="6" xfId="0" applyFont="1" applyBorder="1" applyAlignment="1">
      <alignment horizontal="right" wrapText="1"/>
    </xf>
    <xf numFmtId="166" fontId="53" fillId="0" borderId="6" xfId="0" applyNumberFormat="1" applyFont="1" applyBorder="1" applyAlignment="1">
      <alignment horizontal="right" wrapText="1"/>
    </xf>
    <xf numFmtId="169" fontId="53" fillId="0" borderId="9" xfId="0" applyNumberFormat="1" applyFont="1" applyBorder="1" applyAlignment="1">
      <alignment horizontal="right" wrapText="1"/>
    </xf>
    <xf numFmtId="169" fontId="55" fillId="0" borderId="9" xfId="0" applyNumberFormat="1" applyFont="1" applyBorder="1" applyAlignment="1">
      <alignment horizontal="right" wrapText="1"/>
    </xf>
    <xf numFmtId="169" fontId="53" fillId="0" borderId="32" xfId="0" applyNumberFormat="1" applyFont="1" applyBorder="1" applyAlignment="1">
      <alignment horizontal="right" wrapText="1"/>
    </xf>
    <xf numFmtId="0" fontId="53" fillId="36" borderId="0" xfId="0" applyFont="1" applyFill="1" applyAlignment="1">
      <alignment horizontal="center" wrapText="1"/>
    </xf>
    <xf numFmtId="166" fontId="66" fillId="2" borderId="0" xfId="0" applyNumberFormat="1" applyFont="1" applyFill="1" applyAlignment="1">
      <alignment horizontal="right" wrapText="1"/>
    </xf>
    <xf numFmtId="169" fontId="56" fillId="36" borderId="0" xfId="0" applyNumberFormat="1" applyFont="1" applyFill="1" applyAlignment="1" applyProtection="1">
      <alignment horizontal="right" wrapText="1"/>
      <protection locked="0"/>
    </xf>
    <xf numFmtId="171" fontId="56" fillId="2" borderId="0" xfId="0" applyNumberFormat="1" applyFont="1" applyFill="1" applyAlignment="1">
      <alignment horizontal="right" wrapText="1"/>
    </xf>
    <xf numFmtId="0" fontId="53" fillId="2" borderId="6" xfId="0" applyFont="1" applyFill="1" applyBorder="1" applyAlignment="1">
      <alignment horizontal="right" wrapText="1"/>
    </xf>
    <xf numFmtId="0" fontId="64" fillId="36" borderId="0" xfId="0" applyFont="1" applyFill="1" applyAlignment="1">
      <alignment wrapText="1"/>
    </xf>
    <xf numFmtId="0" fontId="54" fillId="2" borderId="0" xfId="0" applyFont="1" applyFill="1" applyAlignment="1">
      <alignment wrapText="1"/>
    </xf>
    <xf numFmtId="0" fontId="54" fillId="2" borderId="0" xfId="0" applyFont="1" applyFill="1" applyAlignment="1" applyProtection="1">
      <alignment wrapText="1"/>
      <protection locked="0"/>
    </xf>
    <xf numFmtId="169" fontId="56" fillId="0" borderId="0" xfId="0" applyNumberFormat="1" applyFont="1" applyAlignment="1" applyProtection="1">
      <alignment horizontal="right" wrapText="1"/>
      <protection locked="0"/>
    </xf>
    <xf numFmtId="169" fontId="55" fillId="2" borderId="32" xfId="0" applyNumberFormat="1" applyFont="1" applyFill="1" applyBorder="1" applyAlignment="1">
      <alignment horizontal="right" wrapText="1"/>
    </xf>
    <xf numFmtId="0" fontId="67" fillId="0" borderId="0" xfId="0" applyFont="1"/>
    <xf numFmtId="0" fontId="71" fillId="0" borderId="0" xfId="0" applyFont="1"/>
    <xf numFmtId="0" fontId="67" fillId="0" borderId="0" xfId="0" applyFont="1" applyProtection="1">
      <protection locked="0"/>
    </xf>
    <xf numFmtId="0" fontId="71" fillId="0" borderId="0" xfId="0" applyFont="1" applyAlignment="1">
      <alignment horizontal="center" vertical="center" wrapText="1"/>
    </xf>
    <xf numFmtId="0" fontId="71" fillId="0" borderId="0" xfId="0" applyFont="1" applyAlignment="1">
      <alignment wrapText="1"/>
    </xf>
    <xf numFmtId="169" fontId="71" fillId="0" borderId="0" xfId="0" applyNumberFormat="1" applyFont="1" applyAlignment="1">
      <alignment wrapText="1"/>
    </xf>
    <xf numFmtId="0" fontId="67" fillId="0" borderId="0" xfId="0" applyFont="1" applyAlignment="1" applyProtection="1">
      <alignment wrapText="1"/>
      <protection locked="0"/>
    </xf>
    <xf numFmtId="169" fontId="67" fillId="0" borderId="0" xfId="0" applyNumberFormat="1" applyFont="1" applyAlignment="1" applyProtection="1">
      <alignment wrapText="1"/>
      <protection locked="0"/>
    </xf>
    <xf numFmtId="169" fontId="71" fillId="0" borderId="0" xfId="0" applyNumberFormat="1" applyFont="1" applyAlignment="1" applyProtection="1">
      <alignment wrapText="1"/>
      <protection locked="0"/>
    </xf>
    <xf numFmtId="169" fontId="67" fillId="0" borderId="0" xfId="0" applyNumberFormat="1" applyFont="1" applyAlignment="1">
      <alignment wrapText="1"/>
    </xf>
    <xf numFmtId="0" fontId="67" fillId="0" borderId="0" xfId="0" applyFont="1" applyAlignment="1">
      <alignment wrapText="1"/>
    </xf>
    <xf numFmtId="0" fontId="67" fillId="0" borderId="0" xfId="0" applyFont="1" applyAlignment="1">
      <alignment horizontal="center" wrapText="1"/>
    </xf>
    <xf numFmtId="0" fontId="71" fillId="0" borderId="6" xfId="0" applyFont="1" applyBorder="1" applyAlignment="1">
      <alignment horizontal="center" vertical="center" wrapText="1"/>
    </xf>
    <xf numFmtId="169" fontId="71" fillId="0" borderId="6" xfId="0" applyNumberFormat="1" applyFont="1" applyBorder="1" applyAlignment="1">
      <alignment wrapText="1"/>
    </xf>
    <xf numFmtId="169" fontId="67" fillId="0" borderId="6" xfId="0" applyNumberFormat="1" applyFont="1" applyBorder="1" applyAlignment="1">
      <alignment wrapText="1"/>
    </xf>
    <xf numFmtId="169" fontId="67" fillId="0" borderId="6" xfId="0" applyNumberFormat="1" applyFont="1" applyBorder="1" applyAlignment="1" applyProtection="1">
      <alignment wrapText="1"/>
      <protection locked="0"/>
    </xf>
    <xf numFmtId="169" fontId="71" fillId="0" borderId="32" xfId="0" applyNumberFormat="1" applyFont="1" applyBorder="1" applyAlignment="1">
      <alignment wrapText="1"/>
    </xf>
    <xf numFmtId="169" fontId="71" fillId="0" borderId="5" xfId="0" applyNumberFormat="1" applyFont="1" applyBorder="1" applyAlignment="1">
      <alignment wrapText="1"/>
    </xf>
    <xf numFmtId="0" fontId="64" fillId="0" borderId="0" xfId="0" applyFont="1" applyAlignment="1">
      <alignment vertical="top" wrapText="1"/>
    </xf>
    <xf numFmtId="0" fontId="54" fillId="0" borderId="0" xfId="0" applyFont="1" applyAlignment="1">
      <alignment horizontal="center" vertical="top" wrapText="1"/>
    </xf>
    <xf numFmtId="0" fontId="55" fillId="0" borderId="0" xfId="0" applyFont="1" applyAlignment="1">
      <alignment horizontal="right" wrapText="1"/>
    </xf>
    <xf numFmtId="169" fontId="54" fillId="0" borderId="0" xfId="0" applyNumberFormat="1" applyFont="1" applyAlignment="1">
      <alignment horizontal="right" wrapText="1"/>
    </xf>
    <xf numFmtId="0" fontId="56" fillId="0" borderId="0" xfId="0" applyFont="1" applyAlignment="1" applyProtection="1">
      <alignment vertical="top" wrapText="1"/>
      <protection locked="0"/>
    </xf>
    <xf numFmtId="169" fontId="54" fillId="0" borderId="0" xfId="0" applyNumberFormat="1" applyFont="1" applyAlignment="1" applyProtection="1">
      <alignment horizontal="right" wrapText="1"/>
      <protection locked="0"/>
    </xf>
    <xf numFmtId="0" fontId="54" fillId="0" borderId="0" xfId="0" applyFont="1" applyAlignment="1" applyProtection="1">
      <alignment vertical="top" wrapText="1"/>
      <protection locked="0"/>
    </xf>
    <xf numFmtId="0" fontId="56" fillId="0" borderId="0" xfId="0" applyFont="1" applyAlignment="1" applyProtection="1">
      <alignment wrapText="1"/>
      <protection locked="0"/>
    </xf>
    <xf numFmtId="0" fontId="55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67" fillId="0" borderId="0" xfId="0" applyFont="1" applyAlignment="1">
      <alignment horizontal="center" vertical="top" wrapText="1"/>
    </xf>
    <xf numFmtId="169" fontId="54" fillId="0" borderId="6" xfId="0" applyNumberFormat="1" applyFont="1" applyBorder="1" applyAlignment="1" applyProtection="1">
      <alignment horizontal="right" wrapText="1"/>
      <protection locked="0"/>
    </xf>
    <xf numFmtId="169" fontId="53" fillId="0" borderId="5" xfId="0" applyNumberFormat="1" applyFont="1" applyBorder="1" applyAlignment="1">
      <alignment horizontal="right" wrapText="1"/>
    </xf>
    <xf numFmtId="0" fontId="71" fillId="0" borderId="6" xfId="0" applyFont="1" applyBorder="1"/>
    <xf numFmtId="0" fontId="67" fillId="0" borderId="6" xfId="0" applyFont="1" applyBorder="1"/>
    <xf numFmtId="14" fontId="55" fillId="0" borderId="0" xfId="0" applyNumberFormat="1" applyFont="1" applyAlignment="1">
      <alignment horizontal="right" wrapText="1"/>
    </xf>
    <xf numFmtId="0" fontId="72" fillId="0" borderId="35" xfId="0" applyFont="1" applyBorder="1" applyAlignment="1">
      <alignment horizontal="center" vertical="center"/>
    </xf>
    <xf numFmtId="0" fontId="72" fillId="0" borderId="35" xfId="0" applyFont="1" applyBorder="1" applyAlignment="1">
      <alignment wrapText="1"/>
    </xf>
    <xf numFmtId="0" fontId="0" fillId="0" borderId="34" xfId="0" applyBorder="1" applyAlignment="1">
      <alignment wrapText="1"/>
    </xf>
    <xf numFmtId="0" fontId="0" fillId="0" borderId="33" xfId="0" applyBorder="1" applyAlignment="1">
      <alignment horizontal="center" vertical="center"/>
    </xf>
    <xf numFmtId="0" fontId="0" fillId="0" borderId="36" xfId="0" applyBorder="1" applyAlignment="1">
      <alignment vertical="top" wrapText="1"/>
    </xf>
    <xf numFmtId="0" fontId="0" fillId="0" borderId="36" xfId="0" applyBorder="1" applyAlignment="1">
      <alignment wrapText="1"/>
    </xf>
    <xf numFmtId="0" fontId="0" fillId="0" borderId="36" xfId="0" applyBorder="1" applyAlignment="1">
      <alignment horizontal="center" vertical="center"/>
    </xf>
    <xf numFmtId="0" fontId="0" fillId="0" borderId="34" xfId="0" applyBorder="1"/>
    <xf numFmtId="0" fontId="0" fillId="0" borderId="33" xfId="0" applyBorder="1" applyAlignment="1">
      <alignment vertical="center" wrapText="1"/>
    </xf>
    <xf numFmtId="0" fontId="0" fillId="0" borderId="33" xfId="0" applyBorder="1" applyAlignment="1">
      <alignment horizontal="left" vertical="top" wrapText="1"/>
    </xf>
    <xf numFmtId="0" fontId="0" fillId="0" borderId="33" xfId="0" applyBorder="1" applyAlignment="1">
      <alignment vertical="center"/>
    </xf>
    <xf numFmtId="0" fontId="0" fillId="0" borderId="33" xfId="0" applyBorder="1" applyAlignment="1">
      <alignment vertical="top" wrapText="1"/>
    </xf>
    <xf numFmtId="0" fontId="0" fillId="0" borderId="33" xfId="0" applyBorder="1" applyAlignment="1">
      <alignment wrapText="1"/>
    </xf>
    <xf numFmtId="172" fontId="54" fillId="0" borderId="0" xfId="0" applyNumberFormat="1" applyFont="1"/>
    <xf numFmtId="169" fontId="67" fillId="0" borderId="0" xfId="0" applyNumberFormat="1" applyFont="1"/>
    <xf numFmtId="2" fontId="67" fillId="0" borderId="0" xfId="0" applyNumberFormat="1" applyFont="1" applyAlignment="1">
      <alignment horizontal="center"/>
    </xf>
    <xf numFmtId="0" fontId="57" fillId="0" borderId="0" xfId="0" applyFont="1" applyAlignment="1">
      <alignment horizontal="center"/>
    </xf>
    <xf numFmtId="0" fontId="0" fillId="0" borderId="34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53" fillId="3" borderId="0" xfId="0" applyFont="1" applyFill="1" applyAlignment="1">
      <alignment horizontal="center"/>
    </xf>
    <xf numFmtId="0" fontId="57" fillId="3" borderId="0" xfId="0" applyFont="1" applyFill="1" applyAlignment="1">
      <alignment horizontal="center"/>
    </xf>
    <xf numFmtId="0" fontId="35" fillId="3" borderId="0" xfId="0" applyFont="1" applyFill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3" borderId="14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/>
    </xf>
    <xf numFmtId="0" fontId="35" fillId="3" borderId="15" xfId="0" applyFont="1" applyFill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43" fontId="38" fillId="3" borderId="27" xfId="2" applyFont="1" applyFill="1" applyBorder="1" applyAlignment="1">
      <alignment horizontal="center"/>
    </xf>
    <xf numFmtId="43" fontId="38" fillId="3" borderId="28" xfId="2" applyFont="1" applyFill="1" applyBorder="1" applyAlignment="1">
      <alignment horizontal="center"/>
    </xf>
    <xf numFmtId="0" fontId="53" fillId="3" borderId="2" xfId="0" applyFont="1" applyFill="1" applyBorder="1" applyAlignment="1">
      <alignment horizontal="center"/>
    </xf>
    <xf numFmtId="0" fontId="53" fillId="0" borderId="2" xfId="0" applyFont="1" applyBorder="1" applyAlignment="1">
      <alignment horizontal="center" vertical="top" wrapText="1"/>
    </xf>
    <xf numFmtId="0" fontId="5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</cellXfs>
  <cellStyles count="58">
    <cellStyle name="20% - Accent1" xfId="21" builtinId="30" customBuiltin="1"/>
    <cellStyle name="20% - Accent2" xfId="24" builtinId="34" customBuiltin="1"/>
    <cellStyle name="20% - Accent3" xfId="27" builtinId="38" customBuiltin="1"/>
    <cellStyle name="20% - Accent4" xfId="30" builtinId="42" customBuiltin="1"/>
    <cellStyle name="20% - Accent5" xfId="33" builtinId="46" customBuiltin="1"/>
    <cellStyle name="20% - Accent6" xfId="36" builtinId="50" customBuiltin="1"/>
    <cellStyle name="40% - Accent1" xfId="22" builtinId="31" customBuiltin="1"/>
    <cellStyle name="40% - Accent2" xfId="25" builtinId="35" customBuiltin="1"/>
    <cellStyle name="40% - Accent3" xfId="28" builtinId="39" customBuiltin="1"/>
    <cellStyle name="40% - Accent4" xfId="31" builtinId="43" customBuiltin="1"/>
    <cellStyle name="40% - Accent5" xfId="34" builtinId="47" customBuiltin="1"/>
    <cellStyle name="40% - Accent6" xfId="37" builtinId="51" customBuiltin="1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" xfId="20" builtinId="29" customBuiltin="1"/>
    <cellStyle name="Accent2" xfId="23" builtinId="33" customBuiltin="1"/>
    <cellStyle name="Accent3" xfId="26" builtinId="37" customBuiltin="1"/>
    <cellStyle name="Accent4" xfId="29" builtinId="41" customBuiltin="1"/>
    <cellStyle name="Accent5" xfId="32" builtinId="45" customBuiltin="1"/>
    <cellStyle name="Accent6" xfId="35" builtinId="49" customBuiltin="1"/>
    <cellStyle name="Bad" xfId="10" builtinId="27" customBuiltin="1"/>
    <cellStyle name="Calculation" xfId="13" builtinId="22" customBuiltin="1"/>
    <cellStyle name="Check Cell" xfId="15" builtinId="23" customBuiltin="1"/>
    <cellStyle name="Comma" xfId="2" builtinId="3"/>
    <cellStyle name="Comma 2" xfId="3" xr:uid="{00000000-0005-0000-0000-00001C000000}"/>
    <cellStyle name="Comma 2 2" xfId="55" xr:uid="{2BA8E59C-025F-4624-990A-83AB205313D1}"/>
    <cellStyle name="Comma 3" xfId="49" xr:uid="{00000000-0005-0000-0000-00001D000000}"/>
    <cellStyle name="Comma 3 2" xfId="56" xr:uid="{453A9359-37E0-4201-B811-68B0FA0D29C0}"/>
    <cellStyle name="Comma 4" xfId="50" xr:uid="{00000000-0005-0000-0000-00001E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1" builtinId="8"/>
    <cellStyle name="Input" xfId="11" builtinId="20" customBuiltin="1"/>
    <cellStyle name="Linked Cell" xfId="14" builtinId="24" customBuiltin="1"/>
    <cellStyle name="Neutral 2" xfId="38" xr:uid="{00000000-0005-0000-0000-000028000000}"/>
    <cellStyle name="Normal" xfId="0" builtinId="0"/>
    <cellStyle name="Normal 10" xfId="51" xr:uid="{00000000-0005-0000-0000-00002A000000}"/>
    <cellStyle name="Normal 2" xfId="45" xr:uid="{00000000-0005-0000-0000-00002B000000}"/>
    <cellStyle name="Normal 3" xfId="52" xr:uid="{00000000-0005-0000-0000-00002C000000}"/>
    <cellStyle name="Normal 3 3" xfId="46" xr:uid="{00000000-0005-0000-0000-00002D000000}"/>
    <cellStyle name="Normal 5" xfId="47" xr:uid="{00000000-0005-0000-0000-00002E000000}"/>
    <cellStyle name="Note" xfId="17" builtinId="10" customBuiltin="1"/>
    <cellStyle name="Output" xfId="12" builtinId="21" customBuiltin="1"/>
    <cellStyle name="Percent 2" xfId="53" xr:uid="{466856BD-FF53-4B58-A43E-0B6B85A6C218}"/>
    <cellStyle name="Percent 27" xfId="48" xr:uid="{00000000-0005-0000-0000-000033000000}"/>
    <cellStyle name="Title" xfId="4" builtinId="15" customBuiltin="1"/>
    <cellStyle name="Total" xfId="19" builtinId="25" customBuiltin="1"/>
    <cellStyle name="Warning Text" xfId="16" builtinId="11" customBuiltin="1"/>
    <cellStyle name="Нормален 2" xfId="54" xr:uid="{C2EEDEC0-C0B4-42F5-B5B8-A6772358E8BB}"/>
    <cellStyle name="Нормален 3" xfId="57" xr:uid="{90978B3E-9917-4F4E-938A-DC34484AD732}"/>
  </cellStyles>
  <dxfs count="0"/>
  <tableStyles count="0" defaultTableStyle="TableStyleMedium9" defaultPivotStyle="PivotStyleLight16"/>
  <colors>
    <mruColors>
      <color rgb="FF00FF99"/>
      <color rgb="FFCCFF99"/>
      <color rgb="FF66FFFF"/>
      <color rgb="FFFFCCFF"/>
      <color rgb="FF33CCCC"/>
      <color rgb="FFFFFFCC"/>
      <color rgb="FFFFCC99"/>
      <color rgb="FFFF9999"/>
      <color rgb="FFCCCC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733425</xdr:colOff>
      <xdr:row>19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7D972F2-E8C6-494B-8FB8-FC3A97FA8408}"/>
            </a:ext>
          </a:extLst>
        </xdr:cNvPr>
        <xdr:cNvSpPr txBox="1"/>
      </xdr:nvSpPr>
      <xdr:spPr>
        <a:xfrm>
          <a:off x="3270885" y="373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21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18008AF-2083-453C-B3E2-6334A0C76704}"/>
            </a:ext>
          </a:extLst>
        </xdr:cNvPr>
        <xdr:cNvSpPr txBox="1"/>
      </xdr:nvSpPr>
      <xdr:spPr>
        <a:xfrm>
          <a:off x="3270885" y="409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49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986C17E-36F5-493B-8C2C-1278187065AD}"/>
            </a:ext>
          </a:extLst>
        </xdr:cNvPr>
        <xdr:cNvSpPr txBox="1"/>
      </xdr:nvSpPr>
      <xdr:spPr>
        <a:xfrm>
          <a:off x="3270885" y="9822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31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63FD195-2573-4FB7-9AA9-BF215A60B515}"/>
            </a:ext>
          </a:extLst>
        </xdr:cNvPr>
        <xdr:cNvSpPr txBox="1"/>
      </xdr:nvSpPr>
      <xdr:spPr>
        <a:xfrm>
          <a:off x="3270885" y="5935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33</xdr:row>
      <xdr:rowOff>114300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56DF186-B8A0-4029-990A-18603C718CF6}"/>
            </a:ext>
          </a:extLst>
        </xdr:cNvPr>
        <xdr:cNvSpPr txBox="1"/>
      </xdr:nvSpPr>
      <xdr:spPr>
        <a:xfrm>
          <a:off x="3270885" y="6118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733425</xdr:colOff>
      <xdr:row>21</xdr:row>
      <xdr:rowOff>114300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7A577E8-486C-4023-9441-804E8EE48E6B}"/>
            </a:ext>
          </a:extLst>
        </xdr:cNvPr>
        <xdr:cNvSpPr txBox="1"/>
      </xdr:nvSpPr>
      <xdr:spPr>
        <a:xfrm>
          <a:off x="4002405" y="409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733425</xdr:colOff>
      <xdr:row>49</xdr:row>
      <xdr:rowOff>114300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E88CAB0-9354-4475-84E7-3CD9C7DA0814}"/>
            </a:ext>
          </a:extLst>
        </xdr:cNvPr>
        <xdr:cNvSpPr txBox="1"/>
      </xdr:nvSpPr>
      <xdr:spPr>
        <a:xfrm>
          <a:off x="4002405" y="9822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19</xdr:row>
      <xdr:rowOff>114300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63A88DA5-1FFB-4DBB-A151-83948C80973A}"/>
            </a:ext>
          </a:extLst>
        </xdr:cNvPr>
        <xdr:cNvSpPr txBox="1"/>
      </xdr:nvSpPr>
      <xdr:spPr>
        <a:xfrm>
          <a:off x="4634865" y="373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21</xdr:row>
      <xdr:rowOff>114300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7990A017-CDAA-47B8-8F2E-AA311674AA6F}"/>
            </a:ext>
          </a:extLst>
        </xdr:cNvPr>
        <xdr:cNvSpPr txBox="1"/>
      </xdr:nvSpPr>
      <xdr:spPr>
        <a:xfrm>
          <a:off x="4634865" y="409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49</xdr:row>
      <xdr:rowOff>114300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951E3AF3-D350-4E60-AD2A-D7E467B9B2E5}"/>
            </a:ext>
          </a:extLst>
        </xdr:cNvPr>
        <xdr:cNvSpPr txBox="1"/>
      </xdr:nvSpPr>
      <xdr:spPr>
        <a:xfrm>
          <a:off x="4634865" y="9822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31</xdr:row>
      <xdr:rowOff>114300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CED3C89B-5E9D-451A-B71D-A2C5915EF8C5}"/>
            </a:ext>
          </a:extLst>
        </xdr:cNvPr>
        <xdr:cNvSpPr txBox="1"/>
      </xdr:nvSpPr>
      <xdr:spPr>
        <a:xfrm>
          <a:off x="4634865" y="5935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33</xdr:row>
      <xdr:rowOff>114300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6404BBD-25E1-4493-833B-E5C157C62B0B}"/>
            </a:ext>
          </a:extLst>
        </xdr:cNvPr>
        <xdr:cNvSpPr txBox="1"/>
      </xdr:nvSpPr>
      <xdr:spPr>
        <a:xfrm>
          <a:off x="4634865" y="6118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19</xdr:row>
      <xdr:rowOff>114300</xdr:rowOff>
    </xdr:from>
    <xdr:ext cx="184731" cy="264560"/>
    <xdr:sp macro="" textlink="">
      <xdr:nvSpPr>
        <xdr:cNvPr id="17" name="TextBox 2">
          <a:extLst>
            <a:ext uri="{FF2B5EF4-FFF2-40B4-BE49-F238E27FC236}">
              <a16:creationId xmlns:a16="http://schemas.microsoft.com/office/drawing/2014/main" id="{DCF9DD00-51FC-4E20-839E-E5DA64CF5D0C}"/>
            </a:ext>
          </a:extLst>
        </xdr:cNvPr>
        <xdr:cNvSpPr txBox="1"/>
      </xdr:nvSpPr>
      <xdr:spPr>
        <a:xfrm>
          <a:off x="3270885" y="373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21</xdr:row>
      <xdr:rowOff>114300</xdr:rowOff>
    </xdr:from>
    <xdr:ext cx="184731" cy="264560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990498F8-68B5-4AB6-99D0-30FB06F884B7}"/>
            </a:ext>
          </a:extLst>
        </xdr:cNvPr>
        <xdr:cNvSpPr txBox="1"/>
      </xdr:nvSpPr>
      <xdr:spPr>
        <a:xfrm>
          <a:off x="3270885" y="409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49</xdr:row>
      <xdr:rowOff>114300</xdr:rowOff>
    </xdr:from>
    <xdr:ext cx="184731" cy="264560"/>
    <xdr:sp macro="" textlink="">
      <xdr:nvSpPr>
        <xdr:cNvPr id="19" name="TextBox 3">
          <a:extLst>
            <a:ext uri="{FF2B5EF4-FFF2-40B4-BE49-F238E27FC236}">
              <a16:creationId xmlns:a16="http://schemas.microsoft.com/office/drawing/2014/main" id="{A58051B6-D94C-478C-AF28-E41FD959F41F}"/>
            </a:ext>
          </a:extLst>
        </xdr:cNvPr>
        <xdr:cNvSpPr txBox="1"/>
      </xdr:nvSpPr>
      <xdr:spPr>
        <a:xfrm>
          <a:off x="3270885" y="9822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31</xdr:row>
      <xdr:rowOff>114300</xdr:rowOff>
    </xdr:from>
    <xdr:ext cx="184731" cy="264560"/>
    <xdr:sp macro="" textlink="">
      <xdr:nvSpPr>
        <xdr:cNvPr id="20" name="TextBox 4">
          <a:extLst>
            <a:ext uri="{FF2B5EF4-FFF2-40B4-BE49-F238E27FC236}">
              <a16:creationId xmlns:a16="http://schemas.microsoft.com/office/drawing/2014/main" id="{6D5D3208-5EFF-43FE-83F3-FB1074D4C07B}"/>
            </a:ext>
          </a:extLst>
        </xdr:cNvPr>
        <xdr:cNvSpPr txBox="1"/>
      </xdr:nvSpPr>
      <xdr:spPr>
        <a:xfrm>
          <a:off x="3270885" y="5935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33</xdr:row>
      <xdr:rowOff>114300</xdr:rowOff>
    </xdr:from>
    <xdr:ext cx="184731" cy="264560"/>
    <xdr:sp macro="" textlink="">
      <xdr:nvSpPr>
        <xdr:cNvPr id="21" name="TextBox 5">
          <a:extLst>
            <a:ext uri="{FF2B5EF4-FFF2-40B4-BE49-F238E27FC236}">
              <a16:creationId xmlns:a16="http://schemas.microsoft.com/office/drawing/2014/main" id="{84C533DA-2E91-471F-8B04-6E41757E65D2}"/>
            </a:ext>
          </a:extLst>
        </xdr:cNvPr>
        <xdr:cNvSpPr txBox="1"/>
      </xdr:nvSpPr>
      <xdr:spPr>
        <a:xfrm>
          <a:off x="3270885" y="6118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733425</xdr:colOff>
      <xdr:row>9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6078EEF-14B5-4C81-9DEA-852B4C2135D9}"/>
            </a:ext>
          </a:extLst>
        </xdr:cNvPr>
        <xdr:cNvSpPr txBox="1"/>
      </xdr:nvSpPr>
      <xdr:spPr>
        <a:xfrm>
          <a:off x="5229225" y="1836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9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574578B-6E03-4775-A69B-2A6388AAB2C6}"/>
            </a:ext>
          </a:extLst>
        </xdr:cNvPr>
        <xdr:cNvSpPr txBox="1"/>
      </xdr:nvSpPr>
      <xdr:spPr>
        <a:xfrm>
          <a:off x="6257925" y="1836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EEA5E-EAED-408B-A0D1-6931EB1CD738}">
  <sheetPr>
    <pageSetUpPr fitToPage="1"/>
  </sheetPr>
  <dimension ref="A1:F64"/>
  <sheetViews>
    <sheetView topLeftCell="A40" zoomScaleNormal="100" workbookViewId="0">
      <selection activeCell="G13" sqref="G13"/>
    </sheetView>
  </sheetViews>
  <sheetFormatPr defaultColWidth="9.140625" defaultRowHeight="15" x14ac:dyDescent="0.25"/>
  <cols>
    <col min="1" max="1" width="37.5703125" style="162" customWidth="1"/>
    <col min="2" max="2" width="10.140625" style="162" hidden="1" customWidth="1"/>
    <col min="3" max="3" width="13.42578125" style="162" customWidth="1"/>
    <col min="4" max="4" width="6.42578125" style="162" customWidth="1"/>
    <col min="5" max="5" width="13.42578125" style="162" customWidth="1"/>
    <col min="6" max="6" width="19.7109375" style="162" customWidth="1"/>
    <col min="7" max="7" width="32.85546875" style="162" customWidth="1"/>
    <col min="8" max="9" width="11.28515625" style="162" bestFit="1" customWidth="1"/>
    <col min="10" max="10" width="10.28515625" style="162" customWidth="1"/>
    <col min="11" max="11" width="11.42578125" style="162" bestFit="1" customWidth="1"/>
    <col min="12" max="16384" width="9.140625" style="162"/>
  </cols>
  <sheetData>
    <row r="1" spans="1:6" s="174" customFormat="1" x14ac:dyDescent="0.25">
      <c r="A1" s="232" t="s">
        <v>284</v>
      </c>
      <c r="B1" s="232"/>
      <c r="C1" s="232"/>
      <c r="D1" s="232"/>
      <c r="E1" s="232"/>
    </row>
    <row r="2" spans="1:6" ht="16.5" x14ac:dyDescent="0.25">
      <c r="A2" s="176" t="s">
        <v>283</v>
      </c>
    </row>
    <row r="3" spans="1:6" ht="16.5" x14ac:dyDescent="0.25">
      <c r="A3" s="176" t="s">
        <v>411</v>
      </c>
    </row>
    <row r="4" spans="1:6" x14ac:dyDescent="0.25">
      <c r="F4" s="174"/>
    </row>
    <row r="5" spans="1:6" x14ac:dyDescent="0.25">
      <c r="A5" s="162" t="s">
        <v>389</v>
      </c>
      <c r="F5" s="174"/>
    </row>
    <row r="6" spans="1:6" x14ac:dyDescent="0.25">
      <c r="A6" s="243" t="s">
        <v>288</v>
      </c>
      <c r="B6" s="244" t="s">
        <v>390</v>
      </c>
      <c r="C6" s="245">
        <v>45930</v>
      </c>
      <c r="D6" s="245"/>
      <c r="E6" s="245">
        <v>45657</v>
      </c>
      <c r="F6" s="174"/>
    </row>
    <row r="7" spans="1:6" ht="20.25" customHeight="1" x14ac:dyDescent="0.25">
      <c r="A7" s="246"/>
      <c r="B7" s="247"/>
      <c r="C7" s="268" t="s">
        <v>0</v>
      </c>
      <c r="D7" s="247"/>
      <c r="E7" s="268" t="s">
        <v>0</v>
      </c>
      <c r="F7" s="174"/>
    </row>
    <row r="8" spans="1:6" x14ac:dyDescent="0.25">
      <c r="A8" s="158" t="s">
        <v>1</v>
      </c>
      <c r="B8" s="248"/>
      <c r="C8" s="249"/>
      <c r="D8" s="249"/>
      <c r="E8" s="249"/>
    </row>
    <row r="9" spans="1:6" x14ac:dyDescent="0.25">
      <c r="A9" s="159" t="s">
        <v>30</v>
      </c>
      <c r="B9" s="250">
        <v>12</v>
      </c>
      <c r="C9" s="239">
        <v>3239</v>
      </c>
      <c r="D9" s="239"/>
      <c r="E9" s="239">
        <v>3322</v>
      </c>
    </row>
    <row r="10" spans="1:6" ht="13.5" customHeight="1" x14ac:dyDescent="0.25">
      <c r="A10" s="159" t="s">
        <v>281</v>
      </c>
      <c r="B10" s="250">
        <v>13</v>
      </c>
      <c r="C10" s="239">
        <v>0</v>
      </c>
      <c r="D10" s="239"/>
      <c r="E10" s="239" t="s">
        <v>215</v>
      </c>
    </row>
    <row r="11" spans="1:6" x14ac:dyDescent="0.25">
      <c r="A11" s="159" t="s">
        <v>2</v>
      </c>
      <c r="B11" s="250">
        <v>15</v>
      </c>
      <c r="C11" s="239">
        <v>53940</v>
      </c>
      <c r="D11" s="239"/>
      <c r="E11" s="239">
        <v>52352</v>
      </c>
    </row>
    <row r="12" spans="1:6" x14ac:dyDescent="0.25">
      <c r="A12" s="159" t="s">
        <v>3</v>
      </c>
      <c r="B12" s="250">
        <v>16</v>
      </c>
      <c r="C12" s="239">
        <v>385</v>
      </c>
      <c r="D12" s="239"/>
      <c r="E12" s="239">
        <v>385</v>
      </c>
    </row>
    <row r="13" spans="1:6" x14ac:dyDescent="0.25">
      <c r="A13" s="159" t="s">
        <v>4</v>
      </c>
      <c r="B13" s="250">
        <v>14</v>
      </c>
      <c r="C13" s="239">
        <v>10214</v>
      </c>
      <c r="D13" s="239"/>
      <c r="E13" s="239">
        <v>10214</v>
      </c>
    </row>
    <row r="14" spans="1:6" ht="15" customHeight="1" x14ac:dyDescent="0.25">
      <c r="A14" s="159" t="s">
        <v>6</v>
      </c>
      <c r="B14" s="332">
        <v>21.3</v>
      </c>
      <c r="C14" s="239">
        <v>45101</v>
      </c>
      <c r="D14" s="239"/>
      <c r="E14" s="239">
        <v>44003</v>
      </c>
    </row>
    <row r="15" spans="1:6" x14ac:dyDescent="0.25">
      <c r="A15" s="159" t="s">
        <v>7</v>
      </c>
      <c r="B15" s="250">
        <v>17</v>
      </c>
      <c r="C15" s="266">
        <v>737</v>
      </c>
      <c r="D15" s="239"/>
      <c r="E15" s="266">
        <v>737</v>
      </c>
    </row>
    <row r="16" spans="1:6" x14ac:dyDescent="0.25">
      <c r="A16" s="158" t="s">
        <v>1</v>
      </c>
      <c r="B16" s="251"/>
      <c r="C16" s="252">
        <f>SUM(C9:C15)</f>
        <v>113616</v>
      </c>
      <c r="D16" s="252"/>
      <c r="E16" s="252">
        <v>111013</v>
      </c>
    </row>
    <row r="17" spans="1:5" x14ac:dyDescent="0.25">
      <c r="A17" s="159"/>
      <c r="B17" s="251"/>
      <c r="C17" s="252"/>
      <c r="D17" s="252"/>
      <c r="E17" s="252"/>
    </row>
    <row r="18" spans="1:5" x14ac:dyDescent="0.25">
      <c r="A18" s="158" t="s">
        <v>8</v>
      </c>
      <c r="B18" s="251"/>
      <c r="C18" s="239"/>
      <c r="D18" s="239"/>
      <c r="E18" s="239"/>
    </row>
    <row r="19" spans="1:5" x14ac:dyDescent="0.25">
      <c r="A19" s="159" t="s">
        <v>9</v>
      </c>
      <c r="B19" s="250">
        <v>19</v>
      </c>
      <c r="C19" s="239">
        <v>6855</v>
      </c>
      <c r="D19" s="239"/>
      <c r="E19" s="239">
        <v>7814</v>
      </c>
    </row>
    <row r="20" spans="1:5" x14ac:dyDescent="0.25">
      <c r="A20" s="159" t="s">
        <v>11</v>
      </c>
      <c r="B20" s="250">
        <v>20</v>
      </c>
      <c r="C20" s="239">
        <v>1840</v>
      </c>
      <c r="D20" s="239"/>
      <c r="E20" s="239">
        <v>1456</v>
      </c>
    </row>
    <row r="21" spans="1:5" ht="30" x14ac:dyDescent="0.25">
      <c r="A21" s="159" t="s">
        <v>62</v>
      </c>
      <c r="B21" s="332">
        <v>21.3</v>
      </c>
      <c r="C21" s="239">
        <v>17386</v>
      </c>
      <c r="D21" s="239"/>
      <c r="E21" s="239">
        <v>9133</v>
      </c>
    </row>
    <row r="22" spans="1:5" x14ac:dyDescent="0.25">
      <c r="A22" s="159" t="s">
        <v>280</v>
      </c>
      <c r="B22" s="253" t="s">
        <v>407</v>
      </c>
      <c r="C22" s="239">
        <v>206</v>
      </c>
      <c r="D22" s="239"/>
      <c r="E22" s="239">
        <v>108</v>
      </c>
    </row>
    <row r="23" spans="1:5" x14ac:dyDescent="0.25">
      <c r="A23" s="159" t="s">
        <v>13</v>
      </c>
      <c r="B23" s="250">
        <v>22</v>
      </c>
      <c r="C23" s="266">
        <v>4920</v>
      </c>
      <c r="D23" s="239"/>
      <c r="E23" s="266">
        <v>3131</v>
      </c>
    </row>
    <row r="24" spans="1:5" x14ac:dyDescent="0.25">
      <c r="A24" s="158" t="s">
        <v>8</v>
      </c>
      <c r="B24" s="251"/>
      <c r="C24" s="254">
        <f>SUM(C19:C23)</f>
        <v>31207</v>
      </c>
      <c r="D24" s="254"/>
      <c r="E24" s="254">
        <v>21642</v>
      </c>
    </row>
    <row r="25" spans="1:5" x14ac:dyDescent="0.25">
      <c r="A25" s="159"/>
      <c r="B25" s="251"/>
      <c r="C25" s="239"/>
      <c r="D25" s="239"/>
      <c r="E25" s="239"/>
    </row>
    <row r="26" spans="1:5" ht="15.75" thickBot="1" x14ac:dyDescent="0.3">
      <c r="A26" s="158" t="s">
        <v>15</v>
      </c>
      <c r="B26" s="251"/>
      <c r="C26" s="267">
        <f>C16+C24</f>
        <v>144823</v>
      </c>
      <c r="D26" s="255"/>
      <c r="E26" s="267">
        <v>132655</v>
      </c>
    </row>
    <row r="27" spans="1:5" ht="15.75" thickTop="1" x14ac:dyDescent="0.25">
      <c r="A27" s="155"/>
      <c r="B27" s="256"/>
      <c r="C27" s="172"/>
      <c r="D27" s="172"/>
      <c r="E27" s="172"/>
    </row>
    <row r="28" spans="1:5" x14ac:dyDescent="0.25">
      <c r="A28" s="257" t="s">
        <v>16</v>
      </c>
      <c r="B28" s="258"/>
      <c r="C28" s="245">
        <v>45930</v>
      </c>
      <c r="D28" s="245"/>
      <c r="E28" s="245">
        <v>45657</v>
      </c>
    </row>
    <row r="29" spans="1:5" ht="14.25" customHeight="1" x14ac:dyDescent="0.25">
      <c r="A29" s="257"/>
      <c r="B29" s="258"/>
      <c r="C29" s="269" t="s">
        <v>0</v>
      </c>
      <c r="D29" s="255"/>
      <c r="E29" s="269" t="s">
        <v>0</v>
      </c>
    </row>
    <row r="30" spans="1:5" x14ac:dyDescent="0.25">
      <c r="A30" s="158"/>
      <c r="B30" s="251"/>
      <c r="C30" s="259"/>
      <c r="D30" s="259"/>
      <c r="E30" s="259"/>
    </row>
    <row r="31" spans="1:5" x14ac:dyDescent="0.25">
      <c r="A31" s="158" t="s">
        <v>17</v>
      </c>
      <c r="B31" s="251">
        <v>23</v>
      </c>
      <c r="C31" s="259"/>
      <c r="D31" s="259"/>
      <c r="E31" s="259"/>
    </row>
    <row r="32" spans="1:5" x14ac:dyDescent="0.25">
      <c r="A32" s="159" t="s">
        <v>31</v>
      </c>
      <c r="B32" s="253" t="s">
        <v>408</v>
      </c>
      <c r="C32" s="239">
        <v>70957</v>
      </c>
      <c r="D32" s="239"/>
      <c r="E32" s="239">
        <v>53331</v>
      </c>
    </row>
    <row r="33" spans="1:6" x14ac:dyDescent="0.25">
      <c r="A33" s="159" t="s">
        <v>399</v>
      </c>
      <c r="B33" s="253" t="s">
        <v>409</v>
      </c>
      <c r="C33" s="239">
        <v>5953</v>
      </c>
      <c r="D33" s="239"/>
      <c r="E33" s="239">
        <v>5931</v>
      </c>
    </row>
    <row r="34" spans="1:6" x14ac:dyDescent="0.25">
      <c r="A34" s="159" t="s">
        <v>18</v>
      </c>
      <c r="B34" s="253"/>
      <c r="C34" s="239">
        <v>61106</v>
      </c>
      <c r="D34" s="239"/>
      <c r="E34" s="239">
        <v>61106</v>
      </c>
    </row>
    <row r="35" spans="1:6" ht="30" x14ac:dyDescent="0.25">
      <c r="A35" s="159" t="s">
        <v>32</v>
      </c>
      <c r="B35" s="251"/>
      <c r="C35" s="239" t="s">
        <v>215</v>
      </c>
      <c r="D35" s="239"/>
      <c r="E35" s="239">
        <v>0</v>
      </c>
    </row>
    <row r="36" spans="1:6" x14ac:dyDescent="0.25">
      <c r="A36" s="159" t="s">
        <v>282</v>
      </c>
      <c r="B36" s="251"/>
      <c r="C36" s="239">
        <v>117</v>
      </c>
      <c r="D36" s="239"/>
      <c r="E36" s="239">
        <v>214</v>
      </c>
      <c r="F36" s="221"/>
    </row>
    <row r="37" spans="1:6" x14ac:dyDescent="0.25">
      <c r="A37" s="257" t="s">
        <v>19</v>
      </c>
      <c r="B37" s="251"/>
      <c r="C37" s="270">
        <f>SUM(C32:C36)</f>
        <v>138133</v>
      </c>
      <c r="D37" s="252"/>
      <c r="E37" s="270">
        <v>120582</v>
      </c>
    </row>
    <row r="38" spans="1:6" x14ac:dyDescent="0.25">
      <c r="A38" s="260"/>
      <c r="B38" s="251"/>
      <c r="C38" s="252"/>
      <c r="D38" s="252"/>
      <c r="E38" s="252"/>
    </row>
    <row r="39" spans="1:6" x14ac:dyDescent="0.25">
      <c r="A39" s="158" t="s">
        <v>20</v>
      </c>
      <c r="B39" s="251"/>
      <c r="C39" s="239"/>
      <c r="D39" s="239"/>
      <c r="E39" s="239"/>
    </row>
    <row r="40" spans="1:6" x14ac:dyDescent="0.25">
      <c r="A40" s="158" t="s">
        <v>21</v>
      </c>
      <c r="B40" s="251"/>
      <c r="C40" s="239"/>
      <c r="D40" s="239"/>
      <c r="E40" s="239"/>
    </row>
    <row r="41" spans="1:6" ht="32.25" customHeight="1" x14ac:dyDescent="0.25">
      <c r="A41" s="159" t="s">
        <v>23</v>
      </c>
      <c r="B41" s="250">
        <v>26</v>
      </c>
      <c r="C41" s="239">
        <v>16</v>
      </c>
      <c r="D41" s="239"/>
      <c r="E41" s="239">
        <v>16</v>
      </c>
    </row>
    <row r="42" spans="1:6" ht="30" customHeight="1" x14ac:dyDescent="0.25">
      <c r="A42" s="159" t="s">
        <v>101</v>
      </c>
      <c r="B42" s="250">
        <v>27</v>
      </c>
      <c r="C42" s="261">
        <v>129</v>
      </c>
      <c r="D42" s="261"/>
      <c r="E42" s="261">
        <v>96</v>
      </c>
    </row>
    <row r="43" spans="1:6" x14ac:dyDescent="0.25">
      <c r="A43" s="158" t="s">
        <v>21</v>
      </c>
      <c r="B43" s="251"/>
      <c r="C43" s="271">
        <f>SUM(C41:C42)</f>
        <v>145</v>
      </c>
      <c r="D43" s="254"/>
      <c r="E43" s="271">
        <v>112</v>
      </c>
    </row>
    <row r="44" spans="1:6" x14ac:dyDescent="0.25">
      <c r="A44" s="158"/>
      <c r="B44" s="251"/>
      <c r="C44" s="254"/>
      <c r="D44" s="254"/>
      <c r="E44" s="254"/>
    </row>
    <row r="45" spans="1:6" x14ac:dyDescent="0.25">
      <c r="A45" s="158" t="s">
        <v>25</v>
      </c>
      <c r="B45" s="251"/>
      <c r="C45" s="239"/>
      <c r="D45" s="239"/>
      <c r="E45" s="239"/>
    </row>
    <row r="46" spans="1:6" x14ac:dyDescent="0.25">
      <c r="A46" s="159" t="s">
        <v>22</v>
      </c>
      <c r="B46" s="250">
        <v>24</v>
      </c>
      <c r="C46" s="239">
        <v>21</v>
      </c>
      <c r="D46" s="239"/>
      <c r="E46" s="239">
        <v>21</v>
      </c>
    </row>
    <row r="47" spans="1:6" ht="30.75" customHeight="1" x14ac:dyDescent="0.25">
      <c r="A47" s="159" t="s">
        <v>23</v>
      </c>
      <c r="B47" s="250">
        <v>25</v>
      </c>
      <c r="C47" s="239">
        <v>414</v>
      </c>
      <c r="D47" s="239"/>
      <c r="E47" s="239">
        <v>402</v>
      </c>
    </row>
    <row r="48" spans="1:6" ht="30" x14ac:dyDescent="0.25">
      <c r="A48" s="159" t="s">
        <v>102</v>
      </c>
      <c r="B48" s="250">
        <v>26</v>
      </c>
      <c r="C48" s="239">
        <v>5608</v>
      </c>
      <c r="D48" s="239"/>
      <c r="E48" s="239">
        <v>6238</v>
      </c>
    </row>
    <row r="49" spans="1:6" ht="27" customHeight="1" x14ac:dyDescent="0.25">
      <c r="A49" s="159" t="s">
        <v>26</v>
      </c>
      <c r="B49" s="332">
        <v>28.3</v>
      </c>
      <c r="C49" s="239">
        <v>502</v>
      </c>
      <c r="D49" s="239"/>
      <c r="E49" s="239">
        <v>5229</v>
      </c>
    </row>
    <row r="50" spans="1:6" x14ac:dyDescent="0.25">
      <c r="A50" s="159" t="s">
        <v>279</v>
      </c>
      <c r="B50" s="253" t="s">
        <v>410</v>
      </c>
      <c r="C50" s="239"/>
      <c r="D50" s="239"/>
      <c r="E50" s="239">
        <v>71</v>
      </c>
      <c r="F50" s="221"/>
    </row>
    <row r="51" spans="1:6" x14ac:dyDescent="0.25">
      <c r="A51" s="158" t="s">
        <v>25</v>
      </c>
      <c r="B51" s="262"/>
      <c r="C51" s="271">
        <f>SUM(C46:C50)</f>
        <v>6545</v>
      </c>
      <c r="D51" s="254"/>
      <c r="E51" s="271">
        <v>11961</v>
      </c>
    </row>
    <row r="52" spans="1:6" x14ac:dyDescent="0.25">
      <c r="A52" s="158"/>
      <c r="B52" s="263"/>
      <c r="C52" s="254"/>
      <c r="D52" s="254"/>
      <c r="E52" s="254"/>
    </row>
    <row r="53" spans="1:6" x14ac:dyDescent="0.25">
      <c r="A53" s="257" t="s">
        <v>28</v>
      </c>
      <c r="B53" s="264"/>
      <c r="C53" s="270">
        <f>C51+C43</f>
        <v>6690</v>
      </c>
      <c r="D53" s="252"/>
      <c r="E53" s="270">
        <v>12073</v>
      </c>
    </row>
    <row r="54" spans="1:6" x14ac:dyDescent="0.25">
      <c r="A54" s="161"/>
      <c r="B54" s="263"/>
      <c r="C54" s="252"/>
      <c r="D54" s="252"/>
      <c r="E54" s="252"/>
    </row>
    <row r="55" spans="1:6" ht="15.75" thickBot="1" x14ac:dyDescent="0.3">
      <c r="A55" s="206" t="s">
        <v>29</v>
      </c>
      <c r="B55" s="158"/>
      <c r="C55" s="272">
        <f>C53+C37</f>
        <v>144823</v>
      </c>
      <c r="D55" s="252"/>
      <c r="E55" s="272">
        <v>132655</v>
      </c>
    </row>
    <row r="56" spans="1:6" ht="15.75" thickTop="1" x14ac:dyDescent="0.25">
      <c r="A56" s="206"/>
      <c r="B56" s="206"/>
      <c r="C56" s="265"/>
      <c r="D56" s="265"/>
      <c r="E56" s="265"/>
    </row>
    <row r="57" spans="1:6" x14ac:dyDescent="0.25">
      <c r="A57" s="224"/>
      <c r="B57" s="222"/>
      <c r="C57" s="172"/>
    </row>
    <row r="58" spans="1:6" x14ac:dyDescent="0.25">
      <c r="A58" s="222" t="s">
        <v>414</v>
      </c>
    </row>
    <row r="59" spans="1:6" x14ac:dyDescent="0.25">
      <c r="A59" s="222"/>
    </row>
    <row r="60" spans="1:6" x14ac:dyDescent="0.25">
      <c r="A60" s="162" t="s">
        <v>285</v>
      </c>
    </row>
    <row r="61" spans="1:6" x14ac:dyDescent="0.25">
      <c r="A61" s="162" t="s">
        <v>287</v>
      </c>
    </row>
    <row r="63" spans="1:6" x14ac:dyDescent="0.25">
      <c r="A63" s="162" t="s">
        <v>286</v>
      </c>
    </row>
    <row r="64" spans="1:6" x14ac:dyDescent="0.25">
      <c r="A64" s="162" t="s">
        <v>366</v>
      </c>
    </row>
  </sheetData>
  <printOptions horizontalCentered="1" verticalCentered="1"/>
  <pageMargins left="0.70866141732283472" right="0.51181102362204722" top="0.55118110236220474" bottom="0.55118110236220474" header="0.31496062992125984" footer="0.31496062992125984"/>
  <pageSetup paperSize="9" scale="94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8FA8C-6801-4B3E-8BF8-010FCBDB1A69}">
  <dimension ref="A1:P59"/>
  <sheetViews>
    <sheetView zoomScaleNormal="100" workbookViewId="0">
      <selection activeCell="G27" sqref="G27"/>
    </sheetView>
  </sheetViews>
  <sheetFormatPr defaultColWidth="9.140625" defaultRowHeight="15" x14ac:dyDescent="0.25"/>
  <cols>
    <col min="1" max="1" width="65.85546875" style="162" customWidth="1"/>
    <col min="2" max="2" width="10.28515625" style="162" hidden="1" customWidth="1"/>
    <col min="3" max="3" width="13.28515625" style="162" customWidth="1"/>
    <col min="4" max="4" width="1.7109375" style="162" customWidth="1"/>
    <col min="5" max="5" width="13.28515625" style="162" customWidth="1"/>
    <col min="6" max="8" width="9.140625" style="162"/>
    <col min="9" max="9" width="12.140625" style="162" bestFit="1" customWidth="1"/>
    <col min="10" max="10" width="9.140625" style="162"/>
    <col min="11" max="11" width="53.42578125" style="162" customWidth="1"/>
    <col min="12" max="13" width="10.140625" style="162" bestFit="1" customWidth="1"/>
    <col min="14" max="14" width="9.28515625" style="162" customWidth="1"/>
    <col min="15" max="15" width="11" style="162" bestFit="1" customWidth="1"/>
    <col min="16" max="16384" width="9.140625" style="162"/>
  </cols>
  <sheetData>
    <row r="1" spans="1:9" s="174" customFormat="1" x14ac:dyDescent="0.25">
      <c r="A1" s="232" t="s">
        <v>284</v>
      </c>
      <c r="B1" s="232"/>
      <c r="C1" s="232"/>
      <c r="D1" s="232"/>
      <c r="E1" s="232"/>
    </row>
    <row r="2" spans="1:9" ht="16.149999999999999" customHeight="1" x14ac:dyDescent="0.25">
      <c r="A2" s="174" t="s">
        <v>306</v>
      </c>
    </row>
    <row r="3" spans="1:9" ht="16.5" x14ac:dyDescent="0.25">
      <c r="A3" s="176" t="s">
        <v>411</v>
      </c>
    </row>
    <row r="5" spans="1:9" x14ac:dyDescent="0.25">
      <c r="A5" s="233"/>
      <c r="B5" s="233"/>
      <c r="C5" s="233"/>
      <c r="D5" s="233"/>
      <c r="E5" s="233"/>
    </row>
    <row r="6" spans="1:9" x14ac:dyDescent="0.25">
      <c r="A6" s="278" t="s">
        <v>288</v>
      </c>
      <c r="B6" s="273" t="s">
        <v>390</v>
      </c>
      <c r="C6" s="245">
        <v>45930</v>
      </c>
      <c r="D6" s="245"/>
      <c r="E6" s="245">
        <v>45565</v>
      </c>
    </row>
    <row r="7" spans="1:9" x14ac:dyDescent="0.25">
      <c r="A7" s="279"/>
      <c r="B7" s="235"/>
      <c r="C7" s="277" t="s">
        <v>0</v>
      </c>
      <c r="D7" s="235"/>
      <c r="E7" s="277" t="s">
        <v>0</v>
      </c>
    </row>
    <row r="8" spans="1:9" x14ac:dyDescent="0.25">
      <c r="A8" s="279"/>
      <c r="B8" s="225"/>
      <c r="C8" s="241"/>
      <c r="D8" s="241"/>
      <c r="E8" s="274"/>
    </row>
    <row r="9" spans="1:9" x14ac:dyDescent="0.25">
      <c r="A9" s="280" t="s">
        <v>289</v>
      </c>
      <c r="B9" s="236">
        <v>3</v>
      </c>
      <c r="C9" s="238">
        <v>10139.454739999999</v>
      </c>
      <c r="D9" s="238"/>
      <c r="E9" s="238">
        <v>18094</v>
      </c>
      <c r="I9" s="330"/>
    </row>
    <row r="10" spans="1:9" x14ac:dyDescent="0.25">
      <c r="A10" s="280" t="s">
        <v>290</v>
      </c>
      <c r="B10" s="229">
        <v>4</v>
      </c>
      <c r="C10" s="238">
        <v>469</v>
      </c>
      <c r="D10" s="238"/>
      <c r="E10" s="238">
        <v>144</v>
      </c>
      <c r="I10" s="330"/>
    </row>
    <row r="11" spans="1:9" x14ac:dyDescent="0.25">
      <c r="A11" s="280" t="s">
        <v>351</v>
      </c>
      <c r="B11" s="240" t="s">
        <v>391</v>
      </c>
      <c r="C11" s="238">
        <v>45.769169999999995</v>
      </c>
      <c r="D11" s="238"/>
      <c r="E11" s="238">
        <v>0</v>
      </c>
      <c r="I11" s="330"/>
    </row>
    <row r="12" spans="1:9" x14ac:dyDescent="0.25">
      <c r="A12" s="280"/>
      <c r="B12" s="229"/>
      <c r="C12" s="238"/>
      <c r="D12" s="238"/>
      <c r="E12" s="238"/>
      <c r="I12" s="330"/>
    </row>
    <row r="13" spans="1:9" x14ac:dyDescent="0.25">
      <c r="A13" s="280" t="s">
        <v>71</v>
      </c>
      <c r="B13" s="236">
        <v>5</v>
      </c>
      <c r="C13" s="238">
        <v>-345.43851999999998</v>
      </c>
      <c r="D13" s="239"/>
      <c r="E13" s="239">
        <v>-10785</v>
      </c>
      <c r="I13" s="330"/>
    </row>
    <row r="14" spans="1:9" x14ac:dyDescent="0.25">
      <c r="A14" s="280" t="s">
        <v>291</v>
      </c>
      <c r="B14" s="236">
        <v>6</v>
      </c>
      <c r="C14" s="238">
        <v>-9047.0016100000012</v>
      </c>
      <c r="D14" s="238"/>
      <c r="E14" s="238">
        <v>-5410</v>
      </c>
      <c r="I14" s="330"/>
    </row>
    <row r="15" spans="1:9" x14ac:dyDescent="0.25">
      <c r="A15" s="280" t="s">
        <v>292</v>
      </c>
      <c r="B15" s="236">
        <v>7</v>
      </c>
      <c r="C15" s="238">
        <v>-2138.8276799999999</v>
      </c>
      <c r="D15" s="238"/>
      <c r="E15" s="238">
        <v>-1881</v>
      </c>
      <c r="I15" s="330"/>
    </row>
    <row r="16" spans="1:9" x14ac:dyDescent="0.25">
      <c r="A16" s="280" t="s">
        <v>293</v>
      </c>
      <c r="B16" s="236">
        <v>14</v>
      </c>
      <c r="C16" s="238"/>
      <c r="D16" s="238"/>
      <c r="E16" s="238">
        <v>0</v>
      </c>
      <c r="I16" s="330"/>
    </row>
    <row r="17" spans="1:9" x14ac:dyDescent="0.25">
      <c r="A17" s="280" t="s">
        <v>294</v>
      </c>
      <c r="B17" s="236">
        <v>12.13</v>
      </c>
      <c r="C17" s="238">
        <v>-95.981769999999983</v>
      </c>
      <c r="D17" s="237"/>
      <c r="E17" s="237">
        <v>-82</v>
      </c>
      <c r="I17" s="330"/>
    </row>
    <row r="18" spans="1:9" x14ac:dyDescent="0.25">
      <c r="A18" s="280" t="s">
        <v>295</v>
      </c>
      <c r="B18" s="236">
        <v>20.21</v>
      </c>
      <c r="C18" s="237">
        <v>0</v>
      </c>
      <c r="D18" s="237"/>
      <c r="E18" s="237">
        <v>0</v>
      </c>
      <c r="I18" s="330"/>
    </row>
    <row r="19" spans="1:9" ht="13.5" customHeight="1" x14ac:dyDescent="0.25">
      <c r="A19" s="280" t="s">
        <v>296</v>
      </c>
      <c r="B19" s="229"/>
      <c r="C19" s="275">
        <v>109</v>
      </c>
      <c r="D19" s="275"/>
      <c r="E19" s="275">
        <v>217</v>
      </c>
      <c r="I19" s="330"/>
    </row>
    <row r="20" spans="1:9" x14ac:dyDescent="0.25">
      <c r="A20" s="280" t="s">
        <v>297</v>
      </c>
      <c r="B20" s="229">
        <v>3</v>
      </c>
      <c r="C20" s="275">
        <v>-292</v>
      </c>
      <c r="D20" s="275"/>
      <c r="E20" s="275">
        <v>-28</v>
      </c>
      <c r="I20" s="330"/>
    </row>
    <row r="21" spans="1:9" x14ac:dyDescent="0.25">
      <c r="A21" s="280" t="s">
        <v>73</v>
      </c>
      <c r="B21" s="236">
        <v>8</v>
      </c>
      <c r="C21" s="226">
        <v>-80.55825999999999</v>
      </c>
      <c r="D21" s="238"/>
      <c r="E21" s="226">
        <v>-191</v>
      </c>
      <c r="I21" s="330"/>
    </row>
    <row r="22" spans="1:9" x14ac:dyDescent="0.25">
      <c r="A22" s="234" t="s">
        <v>352</v>
      </c>
      <c r="B22" s="230"/>
      <c r="C22" s="238">
        <f>SUM(C9:C21)</f>
        <v>-1236.5839300000018</v>
      </c>
      <c r="D22" s="238"/>
      <c r="E22" s="238">
        <f>SUM(E9:E21)</f>
        <v>78</v>
      </c>
      <c r="I22" s="330"/>
    </row>
    <row r="23" spans="1:9" x14ac:dyDescent="0.25">
      <c r="A23" s="279"/>
      <c r="B23" s="230"/>
      <c r="C23" s="238"/>
      <c r="D23" s="238"/>
      <c r="E23" s="238"/>
      <c r="I23" s="330"/>
    </row>
    <row r="24" spans="1:9" x14ac:dyDescent="0.25">
      <c r="A24" s="280" t="s">
        <v>74</v>
      </c>
      <c r="B24" s="236">
        <v>9</v>
      </c>
      <c r="C24" s="238">
        <v>-63.537779999999998</v>
      </c>
      <c r="D24" s="238"/>
      <c r="E24" s="238">
        <v>-58</v>
      </c>
      <c r="I24" s="330"/>
    </row>
    <row r="25" spans="1:9" x14ac:dyDescent="0.25">
      <c r="A25" s="280" t="s">
        <v>76</v>
      </c>
      <c r="B25" s="236">
        <v>10</v>
      </c>
      <c r="C25" s="238">
        <v>794.77384000000006</v>
      </c>
      <c r="D25" s="238"/>
      <c r="E25" s="238">
        <v>706</v>
      </c>
      <c r="I25" s="330"/>
    </row>
    <row r="26" spans="1:9" x14ac:dyDescent="0.25">
      <c r="A26" s="280" t="s">
        <v>350</v>
      </c>
      <c r="B26" s="236"/>
      <c r="C26" s="238">
        <v>621.92929000000004</v>
      </c>
      <c r="D26" s="238"/>
      <c r="E26" s="238">
        <v>0</v>
      </c>
      <c r="I26" s="330"/>
    </row>
    <row r="27" spans="1:9" x14ac:dyDescent="0.25">
      <c r="A27" s="280" t="s">
        <v>298</v>
      </c>
      <c r="B27" s="236"/>
      <c r="C27" s="226">
        <v>0</v>
      </c>
      <c r="D27" s="238"/>
      <c r="E27" s="266">
        <v>39</v>
      </c>
      <c r="I27" s="330"/>
    </row>
    <row r="28" spans="1:9" x14ac:dyDescent="0.25">
      <c r="A28" s="234" t="s">
        <v>353</v>
      </c>
      <c r="B28" s="223"/>
      <c r="C28" s="242">
        <f>SUM(C22:C27)</f>
        <v>116.58141999999839</v>
      </c>
      <c r="D28" s="242"/>
      <c r="E28" s="242">
        <f>SUM(E22:E27)</f>
        <v>765</v>
      </c>
      <c r="I28" s="330"/>
    </row>
    <row r="29" spans="1:9" x14ac:dyDescent="0.25">
      <c r="A29" s="279" t="s">
        <v>299</v>
      </c>
      <c r="B29" s="236"/>
      <c r="C29" s="227"/>
      <c r="D29" s="237"/>
      <c r="E29" s="227"/>
      <c r="I29" s="330"/>
    </row>
    <row r="30" spans="1:9" ht="15.75" thickBot="1" x14ac:dyDescent="0.3">
      <c r="A30" s="234" t="s">
        <v>367</v>
      </c>
      <c r="B30" s="225"/>
      <c r="C30" s="282">
        <f>SUM(C28:C29)</f>
        <v>116.58141999999839</v>
      </c>
      <c r="D30" s="242"/>
      <c r="E30" s="282">
        <f>SUM(E28:E29)</f>
        <v>765</v>
      </c>
      <c r="I30" s="330"/>
    </row>
    <row r="31" spans="1:9" ht="15.75" hidden="1" thickTop="1" x14ac:dyDescent="0.25">
      <c r="A31" s="234"/>
      <c r="B31" s="225"/>
      <c r="C31" s="242"/>
      <c r="D31" s="242"/>
      <c r="E31" s="242"/>
    </row>
    <row r="32" spans="1:9" ht="15.75" hidden="1" thickTop="1" x14ac:dyDescent="0.25">
      <c r="A32" s="234" t="s">
        <v>354</v>
      </c>
      <c r="B32" s="225"/>
      <c r="C32" s="254">
        <f>SUM(C30:C31)</f>
        <v>116.58141999999839</v>
      </c>
      <c r="D32" s="254"/>
      <c r="E32" s="254">
        <f>SUM(E30:E31)</f>
        <v>765</v>
      </c>
    </row>
    <row r="33" spans="1:16" ht="15.75" thickTop="1" x14ac:dyDescent="0.25">
      <c r="A33" s="279"/>
      <c r="B33" s="225"/>
      <c r="C33" s="239"/>
      <c r="D33" s="239"/>
      <c r="E33" s="239"/>
    </row>
    <row r="34" spans="1:16" x14ac:dyDescent="0.25">
      <c r="A34" s="234" t="s">
        <v>300</v>
      </c>
      <c r="B34" s="225"/>
      <c r="C34" s="239"/>
      <c r="D34" s="239"/>
      <c r="E34" s="239"/>
    </row>
    <row r="35" spans="1:16" s="167" customFormat="1" x14ac:dyDescent="0.25">
      <c r="A35" s="280" t="s">
        <v>301</v>
      </c>
      <c r="B35" s="228"/>
      <c r="C35" s="281"/>
      <c r="D35" s="281"/>
      <c r="E35" s="281"/>
      <c r="J35" s="162"/>
      <c r="K35" s="162"/>
      <c r="L35" s="162"/>
      <c r="M35" s="162"/>
      <c r="N35" s="162"/>
      <c r="O35" s="162"/>
      <c r="P35" s="162"/>
    </row>
    <row r="36" spans="1:16" ht="30" x14ac:dyDescent="0.25">
      <c r="A36" s="280" t="s">
        <v>302</v>
      </c>
      <c r="B36" s="228"/>
      <c r="C36" s="281"/>
      <c r="D36" s="281"/>
      <c r="E36" s="281"/>
    </row>
    <row r="37" spans="1:16" x14ac:dyDescent="0.25">
      <c r="A37" s="234" t="s">
        <v>303</v>
      </c>
      <c r="B37" s="225"/>
      <c r="C37" s="271">
        <f>SUM(C35:C36)</f>
        <v>0</v>
      </c>
      <c r="D37" s="254"/>
      <c r="E37" s="271">
        <f>SUM(E35:E36)</f>
        <v>0</v>
      </c>
    </row>
    <row r="38" spans="1:16" x14ac:dyDescent="0.25">
      <c r="A38" s="279"/>
      <c r="B38" s="225"/>
      <c r="C38" s="238"/>
      <c r="D38" s="238"/>
      <c r="E38" s="238"/>
    </row>
    <row r="39" spans="1:16" ht="15.75" thickBot="1" x14ac:dyDescent="0.3">
      <c r="A39" s="234" t="s">
        <v>355</v>
      </c>
      <c r="B39" s="225"/>
      <c r="C39" s="272">
        <f>C32+C37</f>
        <v>116.58141999999839</v>
      </c>
      <c r="D39" s="252"/>
      <c r="E39" s="272">
        <f>E32+E37</f>
        <v>765</v>
      </c>
    </row>
    <row r="40" spans="1:16" ht="15.75" thickTop="1" x14ac:dyDescent="0.25">
      <c r="A40" s="279"/>
      <c r="B40" s="225"/>
      <c r="C40" s="238"/>
      <c r="D40" s="238"/>
      <c r="E40" s="238"/>
    </row>
    <row r="41" spans="1:16" hidden="1" x14ac:dyDescent="0.25">
      <c r="A41" s="234" t="s">
        <v>356</v>
      </c>
      <c r="B41" s="225"/>
      <c r="C41" s="242" t="s">
        <v>304</v>
      </c>
      <c r="D41" s="242"/>
      <c r="E41" s="242" t="s">
        <v>304</v>
      </c>
    </row>
    <row r="42" spans="1:16" hidden="1" x14ac:dyDescent="0.25">
      <c r="A42" s="234" t="s">
        <v>357</v>
      </c>
      <c r="B42" s="225"/>
      <c r="C42" s="238"/>
      <c r="D42" s="238"/>
      <c r="E42" s="238"/>
    </row>
    <row r="43" spans="1:16" hidden="1" x14ac:dyDescent="0.25">
      <c r="A43" s="279" t="s">
        <v>358</v>
      </c>
      <c r="B43" s="225"/>
      <c r="C43" s="276" t="e">
        <v>#DIV/0!</v>
      </c>
      <c r="D43" s="276"/>
      <c r="E43" s="276" t="e">
        <v>#DIV/0!</v>
      </c>
    </row>
    <row r="44" spans="1:16" hidden="1" x14ac:dyDescent="0.25">
      <c r="A44" s="279" t="s">
        <v>359</v>
      </c>
      <c r="B44" s="225"/>
      <c r="C44" s="238" t="e">
        <v>#REF!</v>
      </c>
      <c r="D44" s="238"/>
      <c r="E44" s="238" t="e">
        <v>#REF!</v>
      </c>
    </row>
    <row r="45" spans="1:16" hidden="1" x14ac:dyDescent="0.25">
      <c r="A45" s="234" t="s">
        <v>305</v>
      </c>
      <c r="B45" s="225"/>
      <c r="C45" s="238" t="e">
        <f>C43+C44</f>
        <v>#DIV/0!</v>
      </c>
      <c r="D45" s="238"/>
      <c r="E45" s="238" t="e">
        <f>E43+E44</f>
        <v>#DIV/0!</v>
      </c>
    </row>
    <row r="46" spans="1:16" hidden="1" x14ac:dyDescent="0.25">
      <c r="A46" s="234" t="s">
        <v>360</v>
      </c>
      <c r="B46" s="225"/>
      <c r="C46" s="238"/>
      <c r="D46" s="238"/>
      <c r="E46" s="238"/>
    </row>
    <row r="47" spans="1:16" hidden="1" x14ac:dyDescent="0.25">
      <c r="A47" s="279" t="s">
        <v>358</v>
      </c>
      <c r="B47" s="225"/>
      <c r="C47" s="238" t="e">
        <v>#DIV/0!</v>
      </c>
      <c r="D47" s="238"/>
      <c r="E47" s="238" t="e">
        <v>#DIV/0!</v>
      </c>
    </row>
    <row r="48" spans="1:16" hidden="1" x14ac:dyDescent="0.25">
      <c r="A48" s="279" t="s">
        <v>359</v>
      </c>
      <c r="B48" s="225"/>
      <c r="C48" s="238" t="e">
        <v>#REF!</v>
      </c>
      <c r="D48" s="238"/>
      <c r="E48" s="238" t="e">
        <v>#REF!</v>
      </c>
    </row>
    <row r="49" spans="1:5" hidden="1" x14ac:dyDescent="0.25">
      <c r="A49" s="234" t="s">
        <v>305</v>
      </c>
      <c r="B49" s="225"/>
      <c r="C49" s="238" t="e">
        <f>C47+C48</f>
        <v>#DIV/0!</v>
      </c>
      <c r="D49" s="238"/>
      <c r="E49" s="238" t="e">
        <f>E47+E48</f>
        <v>#DIV/0!</v>
      </c>
    </row>
    <row r="50" spans="1:5" hidden="1" x14ac:dyDescent="0.25"/>
    <row r="52" spans="1:5" x14ac:dyDescent="0.25">
      <c r="A52" s="231"/>
      <c r="B52" s="222"/>
    </row>
    <row r="53" spans="1:5" x14ac:dyDescent="0.25">
      <c r="A53" s="222" t="str">
        <f>SFP!A58</f>
        <v>София, 21.10.2025 г.</v>
      </c>
    </row>
    <row r="54" spans="1:5" x14ac:dyDescent="0.25">
      <c r="A54" s="222"/>
    </row>
    <row r="55" spans="1:5" x14ac:dyDescent="0.25">
      <c r="A55" s="162" t="s">
        <v>285</v>
      </c>
    </row>
    <row r="56" spans="1:5" x14ac:dyDescent="0.25">
      <c r="A56" s="162" t="s">
        <v>287</v>
      </c>
    </row>
    <row r="58" spans="1:5" x14ac:dyDescent="0.25">
      <c r="A58" s="162" t="s">
        <v>286</v>
      </c>
    </row>
    <row r="59" spans="1:5" x14ac:dyDescent="0.25">
      <c r="A59" s="162" t="s">
        <v>366</v>
      </c>
    </row>
  </sheetData>
  <printOptions horizontalCentered="1" verticalCentered="1"/>
  <pageMargins left="0.70866141732283472" right="0" top="0.55118110236220474" bottom="0.55118110236220474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77F9-7A50-4BAA-BC22-4E7F475A4FFA}">
  <dimension ref="A1:E72"/>
  <sheetViews>
    <sheetView topLeftCell="A13" zoomScaleNormal="100" workbookViewId="0">
      <selection activeCell="E54" sqref="E54"/>
    </sheetView>
  </sheetViews>
  <sheetFormatPr defaultColWidth="9.140625" defaultRowHeight="15" x14ac:dyDescent="0.25"/>
  <cols>
    <col min="1" max="1" width="60.85546875" style="162" customWidth="1"/>
    <col min="2" max="2" width="8.42578125" style="162" hidden="1" customWidth="1"/>
    <col min="3" max="3" width="12.42578125" style="162" customWidth="1"/>
    <col min="4" max="4" width="2.5703125" style="162" customWidth="1"/>
    <col min="5" max="5" width="12.28515625" style="162" customWidth="1"/>
    <col min="6" max="16384" width="9.140625" style="162"/>
  </cols>
  <sheetData>
    <row r="1" spans="1:5" ht="19.149999999999999" customHeight="1" x14ac:dyDescent="0.25">
      <c r="A1" s="232" t="s">
        <v>284</v>
      </c>
      <c r="B1" s="220"/>
      <c r="C1" s="220"/>
      <c r="D1" s="220"/>
      <c r="E1" s="220"/>
    </row>
    <row r="2" spans="1:5" ht="19.899999999999999" customHeight="1" x14ac:dyDescent="0.25">
      <c r="A2" s="176" t="s">
        <v>307</v>
      </c>
      <c r="B2" s="176"/>
    </row>
    <row r="3" spans="1:5" ht="16.5" x14ac:dyDescent="0.25">
      <c r="A3" s="176" t="s">
        <v>411</v>
      </c>
      <c r="B3" s="176"/>
    </row>
    <row r="4" spans="1:5" x14ac:dyDescent="0.25">
      <c r="A4" s="333"/>
      <c r="B4" s="333"/>
      <c r="C4" s="333"/>
      <c r="D4" s="333"/>
      <c r="E4" s="333"/>
    </row>
    <row r="6" spans="1:5" x14ac:dyDescent="0.25">
      <c r="A6" s="301" t="s">
        <v>288</v>
      </c>
      <c r="B6" s="302" t="s">
        <v>392</v>
      </c>
      <c r="C6" s="316">
        <v>45930</v>
      </c>
      <c r="D6" s="303"/>
      <c r="E6" s="316">
        <v>45565</v>
      </c>
    </row>
    <row r="7" spans="1:5" x14ac:dyDescent="0.25">
      <c r="A7" s="161"/>
      <c r="B7" s="161"/>
      <c r="C7" s="268" t="s">
        <v>0</v>
      </c>
      <c r="D7" s="247"/>
      <c r="E7" s="268" t="s">
        <v>0</v>
      </c>
    </row>
    <row r="8" spans="1:5" x14ac:dyDescent="0.25">
      <c r="A8" s="206" t="s">
        <v>78</v>
      </c>
      <c r="B8" s="206"/>
      <c r="C8" s="304"/>
      <c r="D8" s="304"/>
      <c r="E8" s="304"/>
    </row>
    <row r="9" spans="1:5" x14ac:dyDescent="0.25">
      <c r="A9" s="305" t="s">
        <v>308</v>
      </c>
      <c r="B9" s="305"/>
      <c r="C9" s="306">
        <v>21090</v>
      </c>
      <c r="D9" s="306"/>
      <c r="E9" s="306">
        <v>5638</v>
      </c>
    </row>
    <row r="10" spans="1:5" x14ac:dyDescent="0.25">
      <c r="A10" s="305" t="s">
        <v>309</v>
      </c>
      <c r="B10" s="305"/>
      <c r="C10" s="306">
        <v>-26002</v>
      </c>
      <c r="D10" s="306"/>
      <c r="E10" s="306">
        <v>-8744</v>
      </c>
    </row>
    <row r="11" spans="1:5" x14ac:dyDescent="0.25">
      <c r="A11" s="305" t="s">
        <v>310</v>
      </c>
      <c r="B11" s="305"/>
      <c r="C11" s="306">
        <f>-2174</f>
        <v>-2174</v>
      </c>
      <c r="D11" s="306"/>
      <c r="E11" s="306">
        <v>-1912</v>
      </c>
    </row>
    <row r="12" spans="1:5" x14ac:dyDescent="0.25">
      <c r="A12" s="305" t="s">
        <v>406</v>
      </c>
      <c r="B12" s="305"/>
      <c r="C12" s="306">
        <v>586</v>
      </c>
      <c r="D12" s="306"/>
      <c r="E12" s="306">
        <v>20</v>
      </c>
    </row>
    <row r="13" spans="1:5" x14ac:dyDescent="0.25">
      <c r="A13" s="305" t="s">
        <v>311</v>
      </c>
      <c r="B13" s="305"/>
      <c r="C13" s="306">
        <v>-78</v>
      </c>
      <c r="D13" s="306"/>
      <c r="E13" s="306">
        <v>44</v>
      </c>
    </row>
    <row r="14" spans="1:5" x14ac:dyDescent="0.25">
      <c r="A14" s="305" t="s">
        <v>312</v>
      </c>
      <c r="B14" s="305"/>
      <c r="C14" s="312">
        <v>955</v>
      </c>
      <c r="D14" s="306"/>
      <c r="E14" s="312">
        <v>13</v>
      </c>
    </row>
    <row r="15" spans="1:5" hidden="1" x14ac:dyDescent="0.25">
      <c r="A15" s="305" t="s">
        <v>313</v>
      </c>
      <c r="B15" s="305"/>
      <c r="C15" s="306"/>
      <c r="D15" s="306"/>
      <c r="E15" s="306"/>
    </row>
    <row r="16" spans="1:5" hidden="1" x14ac:dyDescent="0.25">
      <c r="A16" s="305" t="s">
        <v>314</v>
      </c>
      <c r="B16" s="305"/>
      <c r="C16" s="306"/>
      <c r="D16" s="306"/>
      <c r="E16" s="306"/>
    </row>
    <row r="17" spans="1:5" x14ac:dyDescent="0.25">
      <c r="A17" s="171" t="s">
        <v>316</v>
      </c>
      <c r="B17" s="171"/>
      <c r="C17" s="252">
        <f>SUM(C9:C16)</f>
        <v>-5623</v>
      </c>
      <c r="D17" s="252"/>
      <c r="E17" s="252">
        <f>SUM(E9:E16)</f>
        <v>-4941</v>
      </c>
    </row>
    <row r="18" spans="1:5" hidden="1" x14ac:dyDescent="0.25">
      <c r="A18" s="170"/>
      <c r="B18" s="170"/>
      <c r="C18" s="304"/>
      <c r="D18" s="304"/>
      <c r="E18" s="304"/>
    </row>
    <row r="19" spans="1:5" x14ac:dyDescent="0.25">
      <c r="A19" s="170"/>
      <c r="B19" s="170"/>
      <c r="C19" s="304"/>
      <c r="D19" s="304"/>
      <c r="E19" s="304"/>
    </row>
    <row r="20" spans="1:5" x14ac:dyDescent="0.25">
      <c r="A20" s="170" t="s">
        <v>315</v>
      </c>
      <c r="B20" s="170"/>
      <c r="C20" s="304"/>
      <c r="D20" s="304"/>
      <c r="E20" s="304"/>
    </row>
    <row r="21" spans="1:5" x14ac:dyDescent="0.25">
      <c r="A21" s="171" t="s">
        <v>316</v>
      </c>
      <c r="B21" s="171"/>
      <c r="C21" s="252">
        <f>C17+C20</f>
        <v>-5623</v>
      </c>
      <c r="D21" s="252"/>
      <c r="E21" s="252">
        <f>E17+E20</f>
        <v>-4941</v>
      </c>
    </row>
    <row r="22" spans="1:5" hidden="1" x14ac:dyDescent="0.25">
      <c r="A22" s="161"/>
      <c r="B22" s="161"/>
      <c r="C22" s="304"/>
      <c r="D22" s="304"/>
      <c r="E22" s="304"/>
    </row>
    <row r="23" spans="1:5" x14ac:dyDescent="0.25">
      <c r="A23" s="206" t="s">
        <v>79</v>
      </c>
      <c r="B23" s="206"/>
      <c r="C23" s="304"/>
      <c r="D23" s="304"/>
      <c r="E23" s="304"/>
    </row>
    <row r="24" spans="1:5" hidden="1" x14ac:dyDescent="0.25">
      <c r="A24" s="305" t="s">
        <v>317</v>
      </c>
      <c r="B24" s="305"/>
      <c r="C24" s="306"/>
      <c r="D24" s="306"/>
      <c r="E24" s="306"/>
    </row>
    <row r="25" spans="1:5" hidden="1" x14ac:dyDescent="0.25">
      <c r="A25" s="305" t="s">
        <v>321</v>
      </c>
      <c r="B25" s="305"/>
      <c r="C25" s="306"/>
      <c r="D25" s="306"/>
      <c r="E25" s="306"/>
    </row>
    <row r="26" spans="1:5" x14ac:dyDescent="0.25">
      <c r="A26" s="305" t="s">
        <v>404</v>
      </c>
      <c r="B26" s="305"/>
      <c r="C26" s="306">
        <v>-7541</v>
      </c>
      <c r="D26" s="306"/>
      <c r="E26" s="306"/>
    </row>
    <row r="27" spans="1:5" hidden="1" x14ac:dyDescent="0.25">
      <c r="A27" s="305" t="s">
        <v>318</v>
      </c>
      <c r="B27" s="305"/>
      <c r="C27" s="306"/>
      <c r="D27" s="306"/>
      <c r="E27" s="306" t="s">
        <v>215</v>
      </c>
    </row>
    <row r="28" spans="1:5" hidden="1" x14ac:dyDescent="0.25">
      <c r="A28" s="307" t="s">
        <v>319</v>
      </c>
      <c r="B28" s="307"/>
      <c r="C28" s="306"/>
      <c r="D28" s="306"/>
      <c r="E28" s="306">
        <v>0</v>
      </c>
    </row>
    <row r="29" spans="1:5" hidden="1" x14ac:dyDescent="0.25">
      <c r="A29" s="305" t="s">
        <v>320</v>
      </c>
      <c r="B29" s="305"/>
      <c r="C29" s="306"/>
      <c r="D29" s="306"/>
      <c r="E29" s="306"/>
    </row>
    <row r="30" spans="1:5" hidden="1" x14ac:dyDescent="0.25">
      <c r="A30" s="305" t="s">
        <v>322</v>
      </c>
      <c r="B30" s="305"/>
      <c r="C30" s="306"/>
      <c r="D30" s="306"/>
      <c r="E30" s="306"/>
    </row>
    <row r="31" spans="1:5" ht="30" hidden="1" x14ac:dyDescent="0.25">
      <c r="A31" s="308" t="s">
        <v>323</v>
      </c>
      <c r="B31" s="308"/>
      <c r="C31" s="306"/>
      <c r="D31" s="306"/>
      <c r="E31" s="306"/>
    </row>
    <row r="32" spans="1:5" ht="30" hidden="1" x14ac:dyDescent="0.25">
      <c r="A32" s="308" t="s">
        <v>324</v>
      </c>
      <c r="B32" s="308"/>
      <c r="C32" s="281"/>
      <c r="D32" s="281"/>
      <c r="E32" s="281"/>
    </row>
    <row r="33" spans="1:5" hidden="1" x14ac:dyDescent="0.25">
      <c r="A33" s="308" t="s">
        <v>325</v>
      </c>
      <c r="B33" s="308"/>
      <c r="C33" s="180"/>
      <c r="D33" s="180"/>
      <c r="E33" s="180"/>
    </row>
    <row r="34" spans="1:5" x14ac:dyDescent="0.25">
      <c r="A34" s="305" t="s">
        <v>405</v>
      </c>
      <c r="B34" s="305"/>
      <c r="C34" s="306">
        <v>-2476</v>
      </c>
      <c r="D34" s="306"/>
      <c r="E34" s="306">
        <v>-1468</v>
      </c>
    </row>
    <row r="35" spans="1:5" x14ac:dyDescent="0.25">
      <c r="A35" s="305" t="s">
        <v>326</v>
      </c>
      <c r="B35" s="305"/>
      <c r="C35" s="306"/>
      <c r="D35" s="306"/>
      <c r="E35" s="306">
        <v>250</v>
      </c>
    </row>
    <row r="36" spans="1:5" x14ac:dyDescent="0.25">
      <c r="A36" s="305" t="s">
        <v>327</v>
      </c>
      <c r="B36" s="305"/>
      <c r="C36" s="306">
        <v>0</v>
      </c>
      <c r="D36" s="306"/>
      <c r="E36" s="306">
        <v>15</v>
      </c>
    </row>
    <row r="37" spans="1:5" hidden="1" x14ac:dyDescent="0.25">
      <c r="A37" s="305" t="s">
        <v>328</v>
      </c>
      <c r="B37" s="305"/>
      <c r="C37" s="306"/>
      <c r="D37" s="306"/>
      <c r="E37" s="306"/>
    </row>
    <row r="38" spans="1:5" hidden="1" x14ac:dyDescent="0.25">
      <c r="A38" s="305" t="s">
        <v>329</v>
      </c>
      <c r="B38" s="305"/>
      <c r="C38" s="306"/>
      <c r="D38" s="306"/>
      <c r="E38" s="306"/>
    </row>
    <row r="39" spans="1:5" hidden="1" x14ac:dyDescent="0.25">
      <c r="A39" s="305" t="s">
        <v>330</v>
      </c>
      <c r="B39" s="305"/>
      <c r="C39" s="306"/>
      <c r="D39" s="306"/>
      <c r="E39" s="306"/>
    </row>
    <row r="40" spans="1:5" x14ac:dyDescent="0.25">
      <c r="A40" s="305"/>
      <c r="B40" s="305"/>
      <c r="C40" s="306"/>
      <c r="D40" s="306"/>
      <c r="E40" s="306"/>
    </row>
    <row r="41" spans="1:5" x14ac:dyDescent="0.25">
      <c r="A41" s="171" t="s">
        <v>331</v>
      </c>
      <c r="B41" s="171"/>
      <c r="C41" s="270">
        <f>SUM(C24:C34)</f>
        <v>-10017</v>
      </c>
      <c r="D41" s="252"/>
      <c r="E41" s="270">
        <f>SUM(E24:E39)</f>
        <v>-1203</v>
      </c>
    </row>
    <row r="42" spans="1:5" hidden="1" x14ac:dyDescent="0.25">
      <c r="A42" s="161"/>
      <c r="B42" s="161"/>
      <c r="C42" s="304"/>
      <c r="D42" s="304"/>
      <c r="E42" s="304"/>
    </row>
    <row r="43" spans="1:5" x14ac:dyDescent="0.25">
      <c r="A43" s="206" t="s">
        <v>80</v>
      </c>
      <c r="B43" s="206"/>
      <c r="C43" s="304"/>
      <c r="D43" s="304"/>
      <c r="E43" s="304"/>
    </row>
    <row r="44" spans="1:5" hidden="1" x14ac:dyDescent="0.25">
      <c r="A44" s="305" t="s">
        <v>332</v>
      </c>
      <c r="B44" s="305"/>
      <c r="C44" s="306"/>
      <c r="D44" s="306"/>
      <c r="E44" s="306"/>
    </row>
    <row r="45" spans="1:5" hidden="1" x14ac:dyDescent="0.25">
      <c r="A45" s="305" t="s">
        <v>333</v>
      </c>
      <c r="B45" s="305"/>
      <c r="C45" s="306"/>
      <c r="D45" s="306"/>
      <c r="E45" s="306"/>
    </row>
    <row r="46" spans="1:5" hidden="1" x14ac:dyDescent="0.25">
      <c r="A46" s="305" t="s">
        <v>334</v>
      </c>
      <c r="B46" s="305"/>
      <c r="C46" s="306"/>
      <c r="D46" s="306"/>
      <c r="E46" s="306"/>
    </row>
    <row r="47" spans="1:5" x14ac:dyDescent="0.25">
      <c r="A47" s="305" t="s">
        <v>335</v>
      </c>
      <c r="B47" s="305"/>
      <c r="C47" s="306">
        <v>0</v>
      </c>
      <c r="D47" s="306"/>
      <c r="E47" s="306">
        <v>0</v>
      </c>
    </row>
    <row r="48" spans="1:5" x14ac:dyDescent="0.25">
      <c r="A48" s="305" t="s">
        <v>413</v>
      </c>
      <c r="B48" s="305"/>
      <c r="C48" s="306">
        <v>-192</v>
      </c>
      <c r="D48" s="306"/>
      <c r="E48" s="306">
        <v>-1334</v>
      </c>
    </row>
    <row r="49" spans="1:5" x14ac:dyDescent="0.25">
      <c r="A49" s="305" t="s">
        <v>401</v>
      </c>
      <c r="B49" s="305"/>
      <c r="C49" s="306">
        <v>17626</v>
      </c>
      <c r="D49" s="306"/>
      <c r="E49" s="306">
        <v>0</v>
      </c>
    </row>
    <row r="50" spans="1:5" x14ac:dyDescent="0.25">
      <c r="A50" s="305" t="s">
        <v>336</v>
      </c>
      <c r="B50" s="305"/>
      <c r="C50" s="306">
        <v>0</v>
      </c>
      <c r="D50" s="306"/>
      <c r="E50" s="306">
        <v>400</v>
      </c>
    </row>
    <row r="51" spans="1:5" x14ac:dyDescent="0.25">
      <c r="A51" s="305" t="s">
        <v>403</v>
      </c>
      <c r="B51" s="305"/>
      <c r="C51" s="306">
        <v>4097</v>
      </c>
      <c r="D51" s="306"/>
      <c r="E51" s="306">
        <v>0</v>
      </c>
    </row>
    <row r="52" spans="1:5" x14ac:dyDescent="0.25">
      <c r="A52" s="305" t="s">
        <v>402</v>
      </c>
      <c r="B52" s="305"/>
      <c r="C52" s="312">
        <v>-4097</v>
      </c>
      <c r="D52" s="306"/>
      <c r="E52" s="312">
        <v>0</v>
      </c>
    </row>
    <row r="53" spans="1:5" x14ac:dyDescent="0.25">
      <c r="A53" s="171" t="s">
        <v>337</v>
      </c>
      <c r="B53" s="171"/>
      <c r="C53" s="252">
        <f>SUM(C48:C52)</f>
        <v>17434</v>
      </c>
      <c r="D53" s="252"/>
      <c r="E53" s="252">
        <f>SUM(E48:E52)</f>
        <v>-934</v>
      </c>
    </row>
    <row r="54" spans="1:5" x14ac:dyDescent="0.25">
      <c r="A54" s="171"/>
      <c r="B54" s="171"/>
      <c r="C54" s="304"/>
      <c r="D54" s="304"/>
      <c r="E54" s="304"/>
    </row>
    <row r="55" spans="1:5" ht="30" x14ac:dyDescent="0.25">
      <c r="A55" s="171" t="s">
        <v>363</v>
      </c>
      <c r="B55" s="171"/>
      <c r="C55" s="252">
        <f>C53+C41+C17</f>
        <v>1794</v>
      </c>
      <c r="D55" s="252"/>
      <c r="E55" s="252">
        <f>E53+E41+E17</f>
        <v>-7078</v>
      </c>
    </row>
    <row r="56" spans="1:5" x14ac:dyDescent="0.25">
      <c r="A56" s="170" t="s">
        <v>338</v>
      </c>
      <c r="B56" s="170"/>
      <c r="C56" s="304">
        <v>3131</v>
      </c>
      <c r="D56" s="304"/>
      <c r="E56" s="304">
        <v>11252</v>
      </c>
    </row>
    <row r="57" spans="1:5" ht="30" x14ac:dyDescent="0.25">
      <c r="A57" s="307" t="s">
        <v>364</v>
      </c>
      <c r="B57" s="307"/>
      <c r="C57" s="312">
        <v>-5</v>
      </c>
      <c r="D57" s="306"/>
      <c r="E57" s="312">
        <v>-11</v>
      </c>
    </row>
    <row r="58" spans="1:5" x14ac:dyDescent="0.25">
      <c r="A58" s="309"/>
      <c r="B58" s="309"/>
      <c r="C58" s="254">
        <f>SUM(C55:C57)</f>
        <v>4920</v>
      </c>
      <c r="D58" s="254"/>
      <c r="E58" s="254">
        <f>SUM(E55:E57)</f>
        <v>4163</v>
      </c>
    </row>
    <row r="59" spans="1:5" x14ac:dyDescent="0.25">
      <c r="A59" s="310"/>
      <c r="B59" s="310"/>
      <c r="C59" s="239"/>
      <c r="D59" s="239"/>
      <c r="E59" s="239"/>
    </row>
    <row r="60" spans="1:5" ht="15.75" thickBot="1" x14ac:dyDescent="0.3">
      <c r="A60" s="206" t="s">
        <v>339</v>
      </c>
      <c r="B60" s="311">
        <v>22</v>
      </c>
      <c r="C60" s="313">
        <f>C58+C59</f>
        <v>4920</v>
      </c>
      <c r="D60" s="252"/>
      <c r="E60" s="313">
        <f>E58+E59</f>
        <v>4163</v>
      </c>
    </row>
    <row r="61" spans="1:5" ht="15.75" thickTop="1" x14ac:dyDescent="0.25"/>
    <row r="62" spans="1:5" hidden="1" x14ac:dyDescent="0.25">
      <c r="A62" s="224" t="s">
        <v>393</v>
      </c>
    </row>
    <row r="63" spans="1:5" hidden="1" x14ac:dyDescent="0.25">
      <c r="A63" s="224" t="s">
        <v>394</v>
      </c>
    </row>
    <row r="64" spans="1:5" hidden="1" x14ac:dyDescent="0.25">
      <c r="A64" s="224" t="s">
        <v>395</v>
      </c>
    </row>
    <row r="65" spans="1:3" x14ac:dyDescent="0.25">
      <c r="B65" s="222"/>
    </row>
    <row r="66" spans="1:3" x14ac:dyDescent="0.25">
      <c r="A66" s="222" t="str">
        <f>SCI!A53</f>
        <v>София, 21.10.2025 г.</v>
      </c>
      <c r="C66" s="165"/>
    </row>
    <row r="67" spans="1:3" x14ac:dyDescent="0.25">
      <c r="A67" s="222"/>
    </row>
    <row r="68" spans="1:3" x14ac:dyDescent="0.25">
      <c r="A68" s="162" t="s">
        <v>285</v>
      </c>
    </row>
    <row r="69" spans="1:3" x14ac:dyDescent="0.25">
      <c r="A69" s="162" t="s">
        <v>287</v>
      </c>
    </row>
    <row r="71" spans="1:3" x14ac:dyDescent="0.25">
      <c r="A71" s="162" t="s">
        <v>286</v>
      </c>
    </row>
    <row r="72" spans="1:3" x14ac:dyDescent="0.25">
      <c r="A72" s="162" t="s">
        <v>366</v>
      </c>
    </row>
  </sheetData>
  <mergeCells count="1">
    <mergeCell ref="A4:E4"/>
  </mergeCells>
  <printOptions horizontalCentered="1" verticalCentered="1"/>
  <pageMargins left="0.70866141732283472" right="0.51181102362204722" top="0.55118110236220474" bottom="0.55118110236220474" header="0.31496062992125984" footer="0.31496062992125984"/>
  <pageSetup paperSize="9" scale="83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3051-CE0A-4676-AE2A-A2D67415C640}">
  <dimension ref="A1:N45"/>
  <sheetViews>
    <sheetView tabSelected="1" zoomScaleNormal="100" workbookViewId="0">
      <selection activeCell="F29" sqref="F29"/>
    </sheetView>
  </sheetViews>
  <sheetFormatPr defaultColWidth="9.140625" defaultRowHeight="12.75" x14ac:dyDescent="0.2"/>
  <cols>
    <col min="1" max="1" width="26.42578125" style="283" customWidth="1"/>
    <col min="2" max="2" width="8.28515625" style="283" customWidth="1"/>
    <col min="3" max="3" width="1.5703125" style="283" customWidth="1"/>
    <col min="4" max="4" width="12.140625" style="283" customWidth="1"/>
    <col min="5" max="5" width="1.5703125" style="283" customWidth="1"/>
    <col min="6" max="6" width="12.140625" style="283" customWidth="1"/>
    <col min="7" max="7" width="1.5703125" style="283" customWidth="1"/>
    <col min="8" max="8" width="12.140625" style="283" customWidth="1"/>
    <col min="9" max="9" width="1.5703125" style="283" customWidth="1"/>
    <col min="10" max="10" width="12.140625" style="283" customWidth="1"/>
    <col min="11" max="11" width="1.5703125" style="283" customWidth="1"/>
    <col min="12" max="12" width="12.140625" style="283" customWidth="1"/>
    <col min="13" max="13" width="1.5703125" style="283" customWidth="1"/>
    <col min="14" max="14" width="12.140625" style="283" customWidth="1"/>
    <col min="15" max="16384" width="9.140625" style="283"/>
  </cols>
  <sheetData>
    <row r="1" spans="1:14" x14ac:dyDescent="0.2">
      <c r="A1" s="314" t="s">
        <v>284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</row>
    <row r="3" spans="1:14" ht="15" x14ac:dyDescent="0.25">
      <c r="A3" s="174" t="s">
        <v>340</v>
      </c>
      <c r="B3" s="284"/>
    </row>
    <row r="4" spans="1:14" ht="15" x14ac:dyDescent="0.25">
      <c r="A4" s="174" t="s">
        <v>411</v>
      </c>
      <c r="B4" s="284"/>
    </row>
    <row r="5" spans="1:14" x14ac:dyDescent="0.2">
      <c r="A5" s="284"/>
      <c r="B5" s="284"/>
    </row>
    <row r="6" spans="1:14" ht="69" customHeight="1" x14ac:dyDescent="0.25">
      <c r="A6" s="243" t="s">
        <v>288</v>
      </c>
      <c r="B6" s="295"/>
      <c r="C6" s="286"/>
      <c r="D6" s="295" t="s">
        <v>341</v>
      </c>
      <c r="E6" s="286"/>
      <c r="F6" s="295" t="s">
        <v>399</v>
      </c>
      <c r="G6" s="286"/>
      <c r="H6" s="295" t="s">
        <v>18</v>
      </c>
      <c r="I6" s="286"/>
      <c r="J6" s="295" t="s">
        <v>361</v>
      </c>
      <c r="K6" s="286"/>
      <c r="L6" s="295" t="s">
        <v>342</v>
      </c>
      <c r="M6" s="286"/>
      <c r="N6" s="295" t="s">
        <v>343</v>
      </c>
    </row>
    <row r="7" spans="1:14" x14ac:dyDescent="0.2">
      <c r="A7" s="287"/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</row>
    <row r="8" spans="1:14" ht="13.5" thickBot="1" x14ac:dyDescent="0.25">
      <c r="A8" s="287" t="s">
        <v>365</v>
      </c>
      <c r="B8" s="287"/>
      <c r="C8" s="288"/>
      <c r="D8" s="300">
        <v>53331</v>
      </c>
      <c r="E8" s="288"/>
      <c r="F8" s="300">
        <v>5783</v>
      </c>
      <c r="G8" s="288">
        <v>0</v>
      </c>
      <c r="H8" s="300">
        <v>61109</v>
      </c>
      <c r="I8" s="288">
        <v>0</v>
      </c>
      <c r="J8" s="300">
        <v>0</v>
      </c>
      <c r="K8" s="288"/>
      <c r="L8" s="300">
        <v>1482</v>
      </c>
      <c r="M8" s="288"/>
      <c r="N8" s="300">
        <f>SUM(D8:L8)</f>
        <v>121705</v>
      </c>
    </row>
    <row r="9" spans="1:14" s="285" customFormat="1" ht="13.5" hidden="1" thickTop="1" x14ac:dyDescent="0.2">
      <c r="A9" s="289" t="s">
        <v>345</v>
      </c>
      <c r="B9" s="289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1">
        <f>SUM(D9:J9)</f>
        <v>0</v>
      </c>
    </row>
    <row r="10" spans="1:14" ht="13.5" hidden="1" thickTop="1" x14ac:dyDescent="0.2">
      <c r="A10" s="287" t="s">
        <v>344</v>
      </c>
      <c r="B10" s="287"/>
      <c r="C10" s="288"/>
      <c r="D10" s="288">
        <f t="shared" ref="D10" si="0">D8+D9</f>
        <v>53331</v>
      </c>
      <c r="E10" s="288"/>
      <c r="F10" s="288">
        <f t="shared" ref="F10:H10" si="1">F8+F9</f>
        <v>5783</v>
      </c>
      <c r="G10" s="288"/>
      <c r="H10" s="288">
        <f t="shared" si="1"/>
        <v>61109</v>
      </c>
      <c r="I10" s="288"/>
      <c r="J10" s="288">
        <f t="shared" ref="J10" si="2">J8+J9</f>
        <v>0</v>
      </c>
      <c r="K10" s="288"/>
      <c r="L10" s="288">
        <f t="shared" ref="L10" si="3">L8+L9</f>
        <v>1482</v>
      </c>
      <c r="M10" s="288"/>
      <c r="N10" s="288">
        <f t="shared" ref="N10" si="4">N8+N9</f>
        <v>121705</v>
      </c>
    </row>
    <row r="11" spans="1:14" ht="13.5" thickTop="1" x14ac:dyDescent="0.2">
      <c r="A11" s="287"/>
      <c r="B11" s="287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88">
        <f t="shared" ref="N11:N35" si="5">SUM(D11:L11)</f>
        <v>0</v>
      </c>
    </row>
    <row r="12" spans="1:14" x14ac:dyDescent="0.2">
      <c r="A12" s="289" t="s">
        <v>346</v>
      </c>
      <c r="B12" s="289"/>
      <c r="C12" s="288"/>
      <c r="D12" s="296">
        <v>0</v>
      </c>
      <c r="E12" s="288"/>
      <c r="F12" s="296">
        <v>0</v>
      </c>
      <c r="G12" s="288"/>
      <c r="H12" s="296">
        <v>0</v>
      </c>
      <c r="I12" s="288"/>
      <c r="J12" s="296">
        <v>0</v>
      </c>
      <c r="K12" s="288"/>
      <c r="L12" s="297">
        <v>-1482</v>
      </c>
      <c r="M12" s="292"/>
      <c r="N12" s="297">
        <f t="shared" si="5"/>
        <v>-1482</v>
      </c>
    </row>
    <row r="13" spans="1:14" x14ac:dyDescent="0.2">
      <c r="A13" s="287" t="s">
        <v>362</v>
      </c>
      <c r="B13" s="289"/>
      <c r="C13" s="288"/>
      <c r="D13" s="288">
        <f>+D12</f>
        <v>0</v>
      </c>
      <c r="E13" s="288"/>
      <c r="F13" s="288">
        <f>+F12</f>
        <v>0</v>
      </c>
      <c r="G13" s="288"/>
      <c r="H13" s="288">
        <f>+H12</f>
        <v>0</v>
      </c>
      <c r="I13" s="288"/>
      <c r="J13" s="288">
        <f>+J12</f>
        <v>0</v>
      </c>
      <c r="K13" s="288"/>
      <c r="L13" s="288">
        <f>+L12</f>
        <v>-1482</v>
      </c>
      <c r="M13" s="288"/>
      <c r="N13" s="288">
        <f t="shared" si="5"/>
        <v>-1482</v>
      </c>
    </row>
    <row r="14" spans="1:14" x14ac:dyDescent="0.2">
      <c r="A14" s="293"/>
      <c r="B14" s="293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>
        <f t="shared" si="5"/>
        <v>0</v>
      </c>
    </row>
    <row r="15" spans="1:14" x14ac:dyDescent="0.2">
      <c r="A15" s="293" t="s">
        <v>354</v>
      </c>
      <c r="B15" s="293"/>
      <c r="C15" s="292"/>
      <c r="D15" s="292">
        <v>0</v>
      </c>
      <c r="E15" s="292"/>
      <c r="F15" s="292">
        <v>0</v>
      </c>
      <c r="G15" s="292"/>
      <c r="H15" s="292">
        <v>0</v>
      </c>
      <c r="I15" s="292"/>
      <c r="J15" s="292">
        <v>0</v>
      </c>
      <c r="K15" s="292"/>
      <c r="L15" s="292">
        <v>214</v>
      </c>
      <c r="M15" s="292"/>
      <c r="N15" s="288">
        <f t="shared" si="5"/>
        <v>214</v>
      </c>
    </row>
    <row r="16" spans="1:14" x14ac:dyDescent="0.2">
      <c r="A16" s="293" t="s">
        <v>300</v>
      </c>
      <c r="B16" s="293"/>
      <c r="C16" s="292"/>
      <c r="D16" s="297">
        <v>0</v>
      </c>
      <c r="E16" s="292"/>
      <c r="F16" s="297"/>
      <c r="G16" s="292"/>
      <c r="H16" s="297">
        <v>-3</v>
      </c>
      <c r="I16" s="292"/>
      <c r="J16" s="297">
        <v>0</v>
      </c>
      <c r="K16" s="292"/>
      <c r="L16" s="297">
        <v>0</v>
      </c>
      <c r="M16" s="292"/>
      <c r="N16" s="296">
        <f t="shared" si="5"/>
        <v>-3</v>
      </c>
    </row>
    <row r="17" spans="1:14" x14ac:dyDescent="0.2">
      <c r="A17" s="287" t="s">
        <v>347</v>
      </c>
      <c r="B17" s="287"/>
      <c r="C17" s="288"/>
      <c r="D17" s="288">
        <f t="shared" ref="D17" si="6">D15+D16</f>
        <v>0</v>
      </c>
      <c r="E17" s="288"/>
      <c r="F17" s="288">
        <f t="shared" ref="F17:H17" si="7">F15+F16</f>
        <v>0</v>
      </c>
      <c r="G17" s="288"/>
      <c r="H17" s="288">
        <f t="shared" si="7"/>
        <v>-3</v>
      </c>
      <c r="I17" s="288"/>
      <c r="J17" s="288">
        <f t="shared" ref="J17" si="8">J15+J16</f>
        <v>0</v>
      </c>
      <c r="K17" s="288"/>
      <c r="L17" s="288">
        <f t="shared" ref="L17" si="9">L15+L16</f>
        <v>214</v>
      </c>
      <c r="M17" s="288"/>
      <c r="N17" s="288">
        <f t="shared" si="5"/>
        <v>211</v>
      </c>
    </row>
    <row r="18" spans="1:14" x14ac:dyDescent="0.2">
      <c r="A18" s="293"/>
      <c r="B18" s="293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>
        <f t="shared" si="5"/>
        <v>0</v>
      </c>
    </row>
    <row r="19" spans="1:14" x14ac:dyDescent="0.2">
      <c r="A19" s="289" t="s">
        <v>348</v>
      </c>
      <c r="B19" s="289"/>
      <c r="C19" s="290"/>
      <c r="D19" s="298">
        <v>0</v>
      </c>
      <c r="E19" s="290"/>
      <c r="F19" s="298">
        <v>148</v>
      </c>
      <c r="G19" s="290"/>
      <c r="H19" s="298"/>
      <c r="I19" s="290"/>
      <c r="J19" s="298">
        <v>0</v>
      </c>
      <c r="K19" s="290"/>
      <c r="L19" s="298">
        <v>0</v>
      </c>
      <c r="M19" s="290"/>
      <c r="N19" s="296">
        <f t="shared" si="5"/>
        <v>148</v>
      </c>
    </row>
    <row r="20" spans="1:14" ht="13.5" thickBot="1" x14ac:dyDescent="0.25">
      <c r="A20" s="287" t="s">
        <v>388</v>
      </c>
      <c r="B20" s="294"/>
      <c r="C20" s="288"/>
      <c r="D20" s="299">
        <f>SUM(D8+D12+D17+D19)</f>
        <v>53331</v>
      </c>
      <c r="E20" s="288"/>
      <c r="F20" s="299">
        <f>SUM(F8+F12+F17+F19)</f>
        <v>5931</v>
      </c>
      <c r="G20" s="288"/>
      <c r="H20" s="299">
        <f>SUM(H8+H12+H17+H19)</f>
        <v>61106</v>
      </c>
      <c r="I20" s="288"/>
      <c r="J20" s="299">
        <f>SUM(J8+J12+J17+J19)</f>
        <v>0</v>
      </c>
      <c r="K20" s="288"/>
      <c r="L20" s="299">
        <f>SUM(L8+L12+L17+L19)</f>
        <v>214</v>
      </c>
      <c r="M20" s="288"/>
      <c r="N20" s="299">
        <f t="shared" si="5"/>
        <v>120582</v>
      </c>
    </row>
    <row r="21" spans="1:14" ht="13.5" thickTop="1" x14ac:dyDescent="0.2">
      <c r="N21" s="283">
        <f t="shared" si="5"/>
        <v>0</v>
      </c>
    </row>
    <row r="22" spans="1:14" ht="13.5" thickBot="1" x14ac:dyDescent="0.25">
      <c r="A22" s="287" t="s">
        <v>396</v>
      </c>
      <c r="B22" s="287"/>
      <c r="C22" s="288"/>
      <c r="D22" s="299">
        <v>53331</v>
      </c>
      <c r="E22" s="288"/>
      <c r="F22" s="299">
        <f>F20</f>
        <v>5931</v>
      </c>
      <c r="G22" s="288">
        <v>0</v>
      </c>
      <c r="H22" s="299">
        <f>H20</f>
        <v>61106</v>
      </c>
      <c r="I22" s="288">
        <v>0</v>
      </c>
      <c r="J22" s="299">
        <v>0</v>
      </c>
      <c r="K22" s="288"/>
      <c r="L22" s="299">
        <f>L20</f>
        <v>214</v>
      </c>
      <c r="M22" s="288"/>
      <c r="N22" s="299">
        <f t="shared" si="5"/>
        <v>120582</v>
      </c>
    </row>
    <row r="23" spans="1:14" ht="13.5" hidden="1" thickTop="1" x14ac:dyDescent="0.2">
      <c r="A23" s="289" t="s">
        <v>345</v>
      </c>
      <c r="B23" s="289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1">
        <f t="shared" si="5"/>
        <v>0</v>
      </c>
    </row>
    <row r="24" spans="1:14" ht="13.5" hidden="1" thickTop="1" x14ac:dyDescent="0.2">
      <c r="A24" s="287" t="s">
        <v>349</v>
      </c>
      <c r="B24" s="287"/>
      <c r="C24" s="288"/>
      <c r="D24" s="288">
        <f t="shared" ref="D24:L24" si="10">D22+D23</f>
        <v>53331</v>
      </c>
      <c r="E24" s="288"/>
      <c r="F24" s="288">
        <f t="shared" ref="F24" si="11">F22+F23</f>
        <v>5931</v>
      </c>
      <c r="G24" s="288"/>
      <c r="H24" s="288">
        <f t="shared" si="10"/>
        <v>61106</v>
      </c>
      <c r="I24" s="288"/>
      <c r="J24" s="288">
        <f t="shared" si="10"/>
        <v>0</v>
      </c>
      <c r="K24" s="288"/>
      <c r="L24" s="288">
        <f t="shared" si="10"/>
        <v>214</v>
      </c>
      <c r="M24" s="288"/>
      <c r="N24" s="288">
        <f t="shared" si="5"/>
        <v>120582</v>
      </c>
    </row>
    <row r="25" spans="1:14" ht="13.5" thickTop="1" x14ac:dyDescent="0.2">
      <c r="A25" s="287"/>
      <c r="B25" s="287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</row>
    <row r="26" spans="1:14" ht="25.5" x14ac:dyDescent="0.2">
      <c r="A26" s="293" t="s">
        <v>398</v>
      </c>
      <c r="B26" s="287"/>
      <c r="C26" s="292"/>
      <c r="D26" s="292">
        <v>17626</v>
      </c>
      <c r="E26" s="292"/>
      <c r="F26" s="292"/>
      <c r="G26" s="292"/>
      <c r="H26" s="292"/>
      <c r="I26" s="292"/>
      <c r="J26" s="292"/>
      <c r="K26" s="292"/>
      <c r="L26" s="292"/>
      <c r="M26" s="292"/>
      <c r="N26" s="288">
        <f t="shared" si="5"/>
        <v>17626</v>
      </c>
    </row>
    <row r="27" spans="1:14" x14ac:dyDescent="0.2">
      <c r="A27" s="289" t="s">
        <v>346</v>
      </c>
      <c r="B27" s="289"/>
      <c r="C27" s="288"/>
      <c r="D27" s="296"/>
      <c r="E27" s="288"/>
      <c r="F27" s="296">
        <v>0</v>
      </c>
      <c r="G27" s="288"/>
      <c r="H27" s="296">
        <v>0</v>
      </c>
      <c r="I27" s="288"/>
      <c r="J27" s="296">
        <v>0</v>
      </c>
      <c r="K27" s="288"/>
      <c r="L27" s="297"/>
      <c r="M27" s="292"/>
      <c r="N27" s="297">
        <f t="shared" si="5"/>
        <v>0</v>
      </c>
    </row>
    <row r="28" spans="1:14" x14ac:dyDescent="0.2">
      <c r="A28" s="287" t="s">
        <v>362</v>
      </c>
      <c r="B28" s="289"/>
      <c r="C28" s="288"/>
      <c r="D28" s="288">
        <f>SUM(D26:D27)</f>
        <v>17626</v>
      </c>
      <c r="E28" s="288"/>
      <c r="F28" s="288">
        <f>+F27</f>
        <v>0</v>
      </c>
      <c r="G28" s="288"/>
      <c r="H28" s="288">
        <f>+H27</f>
        <v>0</v>
      </c>
      <c r="I28" s="288"/>
      <c r="J28" s="288">
        <f>+J27</f>
        <v>0</v>
      </c>
      <c r="K28" s="288"/>
      <c r="L28" s="288">
        <f>+L27</f>
        <v>0</v>
      </c>
      <c r="M28" s="288"/>
      <c r="N28" s="288">
        <f t="shared" si="5"/>
        <v>17626</v>
      </c>
    </row>
    <row r="29" spans="1:14" x14ac:dyDescent="0.2">
      <c r="A29" s="293"/>
      <c r="B29" s="293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>
        <f t="shared" si="5"/>
        <v>0</v>
      </c>
    </row>
    <row r="30" spans="1:14" x14ac:dyDescent="0.2">
      <c r="A30" s="293" t="s">
        <v>397</v>
      </c>
      <c r="B30" s="293"/>
      <c r="C30" s="292"/>
      <c r="D30" s="292">
        <v>0</v>
      </c>
      <c r="E30" s="292"/>
      <c r="F30" s="292">
        <v>0</v>
      </c>
      <c r="G30" s="292"/>
      <c r="H30" s="292">
        <v>0</v>
      </c>
      <c r="I30" s="292"/>
      <c r="J30" s="292">
        <v>0</v>
      </c>
      <c r="K30" s="292"/>
      <c r="L30" s="292">
        <v>191</v>
      </c>
      <c r="M30" s="292"/>
      <c r="N30" s="288">
        <f t="shared" si="5"/>
        <v>191</v>
      </c>
    </row>
    <row r="31" spans="1:14" x14ac:dyDescent="0.2">
      <c r="A31" s="293" t="s">
        <v>300</v>
      </c>
      <c r="B31" s="293"/>
      <c r="C31" s="292"/>
      <c r="D31" s="297">
        <v>0</v>
      </c>
      <c r="E31" s="292"/>
      <c r="F31" s="297"/>
      <c r="G31" s="292"/>
      <c r="H31" s="297"/>
      <c r="I31" s="292"/>
      <c r="J31" s="297">
        <v>0</v>
      </c>
      <c r="K31" s="292"/>
      <c r="L31" s="297">
        <v>0</v>
      </c>
      <c r="M31" s="292"/>
      <c r="N31" s="296">
        <f t="shared" si="5"/>
        <v>0</v>
      </c>
    </row>
    <row r="32" spans="1:14" x14ac:dyDescent="0.2">
      <c r="A32" s="287" t="s">
        <v>347</v>
      </c>
      <c r="B32" s="287"/>
      <c r="C32" s="288"/>
      <c r="D32" s="288">
        <f t="shared" ref="D32:L32" si="12">D30+D31</f>
        <v>0</v>
      </c>
      <c r="E32" s="288"/>
      <c r="F32" s="288">
        <f t="shared" ref="F32" si="13">F30+F31</f>
        <v>0</v>
      </c>
      <c r="G32" s="288"/>
      <c r="H32" s="288">
        <f t="shared" si="12"/>
        <v>0</v>
      </c>
      <c r="I32" s="288"/>
      <c r="J32" s="288">
        <f t="shared" si="12"/>
        <v>0</v>
      </c>
      <c r="K32" s="288"/>
      <c r="L32" s="288">
        <f t="shared" si="12"/>
        <v>191</v>
      </c>
      <c r="M32" s="288"/>
      <c r="N32" s="288">
        <f t="shared" si="5"/>
        <v>191</v>
      </c>
    </row>
    <row r="33" spans="1:14" x14ac:dyDescent="0.2">
      <c r="A33" s="293"/>
      <c r="B33" s="293"/>
      <c r="C33" s="292"/>
      <c r="D33" s="292"/>
      <c r="E33" s="292"/>
      <c r="F33" s="292"/>
      <c r="G33" s="292"/>
      <c r="H33" s="292"/>
      <c r="I33" s="292"/>
      <c r="J33" s="292"/>
      <c r="K33" s="292"/>
      <c r="L33" s="292"/>
      <c r="M33" s="292"/>
      <c r="N33" s="292">
        <f t="shared" si="5"/>
        <v>0</v>
      </c>
    </row>
    <row r="34" spans="1:14" ht="25.5" x14ac:dyDescent="0.2">
      <c r="A34" s="289" t="s">
        <v>400</v>
      </c>
      <c r="B34" s="289"/>
      <c r="C34" s="290"/>
      <c r="D34" s="298">
        <v>0</v>
      </c>
      <c r="E34" s="290"/>
      <c r="F34" s="298">
        <v>22</v>
      </c>
      <c r="G34" s="290"/>
      <c r="H34" s="298"/>
      <c r="I34" s="290"/>
      <c r="J34" s="298"/>
      <c r="K34" s="290"/>
      <c r="L34" s="298">
        <v>-214</v>
      </c>
      <c r="M34" s="290"/>
      <c r="N34" s="296">
        <f t="shared" si="5"/>
        <v>-192</v>
      </c>
    </row>
    <row r="35" spans="1:14" ht="26.25" thickBot="1" x14ac:dyDescent="0.25">
      <c r="A35" s="287" t="s">
        <v>412</v>
      </c>
      <c r="B35" s="294"/>
      <c r="C35" s="288"/>
      <c r="D35" s="299">
        <f>SUM(D22+D28+D32+D34)</f>
        <v>70957</v>
      </c>
      <c r="E35" s="288"/>
      <c r="F35" s="299">
        <f>SUM(F22+F28+F32+F34)</f>
        <v>5953</v>
      </c>
      <c r="G35" s="288"/>
      <c r="H35" s="299">
        <f>SUM(H22+H28+H32+H34)</f>
        <v>61106</v>
      </c>
      <c r="I35" s="288"/>
      <c r="J35" s="299">
        <f>SUM(J22+J28+J32+J34)</f>
        <v>0</v>
      </c>
      <c r="K35" s="288"/>
      <c r="L35" s="299">
        <f>SUM(L22+L28+L32+L34)</f>
        <v>191</v>
      </c>
      <c r="M35" s="288"/>
      <c r="N35" s="299">
        <f t="shared" si="5"/>
        <v>138207</v>
      </c>
    </row>
    <row r="36" spans="1:14" ht="14.45" customHeight="1" thickTop="1" x14ac:dyDescent="0.2">
      <c r="A36" s="287"/>
      <c r="B36" s="287"/>
      <c r="C36" s="288"/>
      <c r="D36" s="288"/>
      <c r="E36" s="288"/>
      <c r="F36" s="288"/>
      <c r="G36" s="288"/>
      <c r="H36" s="288"/>
      <c r="I36" s="288"/>
      <c r="J36" s="288"/>
      <c r="K36" s="288"/>
      <c r="L36" s="288"/>
      <c r="M36" s="288"/>
      <c r="N36" s="288"/>
    </row>
    <row r="37" spans="1:14" ht="15" x14ac:dyDescent="0.25">
      <c r="A37" s="162"/>
      <c r="B37" s="162"/>
    </row>
    <row r="38" spans="1:14" ht="15" x14ac:dyDescent="0.25">
      <c r="A38" s="222" t="str">
        <f>CashFlow!A66</f>
        <v>София, 21.10.2025 г.</v>
      </c>
      <c r="B38" s="222"/>
    </row>
    <row r="39" spans="1:14" ht="15" x14ac:dyDescent="0.25">
      <c r="A39" s="222"/>
      <c r="B39" s="222"/>
      <c r="N39" s="331"/>
    </row>
    <row r="40" spans="1:14" ht="15" x14ac:dyDescent="0.25">
      <c r="A40" s="162" t="s">
        <v>285</v>
      </c>
      <c r="B40" s="162"/>
    </row>
    <row r="41" spans="1:14" ht="15" x14ac:dyDescent="0.25">
      <c r="A41" s="162" t="s">
        <v>287</v>
      </c>
      <c r="B41" s="162"/>
    </row>
    <row r="42" spans="1:14" ht="15" x14ac:dyDescent="0.25">
      <c r="A42" s="162"/>
      <c r="B42" s="162"/>
    </row>
    <row r="43" spans="1:14" ht="15" x14ac:dyDescent="0.25">
      <c r="A43" s="162" t="s">
        <v>286</v>
      </c>
      <c r="B43" s="162"/>
    </row>
    <row r="44" spans="1:14" ht="15" x14ac:dyDescent="0.25">
      <c r="A44" s="162" t="s">
        <v>366</v>
      </c>
      <c r="B44" s="162"/>
    </row>
    <row r="45" spans="1:14" ht="15" x14ac:dyDescent="0.25">
      <c r="A45" s="162"/>
      <c r="B45" s="162"/>
    </row>
  </sheetData>
  <printOptions horizontalCentered="1"/>
  <pageMargins left="0.70866141732283472" right="0.51181102362204722" top="0.74803149606299213" bottom="0.55118110236220474" header="0.31496062992125984" footer="0.31496062992125984"/>
  <pageSetup paperSize="9" scale="85" orientation="portrait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ED9A8-AE7B-4E08-ABE5-4A1D10CAE248}">
  <dimension ref="A1:C12"/>
  <sheetViews>
    <sheetView workbookViewId="0">
      <selection activeCell="E6" sqref="E6"/>
    </sheetView>
  </sheetViews>
  <sheetFormatPr defaultRowHeight="15" x14ac:dyDescent="0.25"/>
  <cols>
    <col min="1" max="1" width="26.5703125" customWidth="1"/>
    <col min="2" max="2" width="30" customWidth="1"/>
    <col min="3" max="3" width="10.28515625" customWidth="1"/>
  </cols>
  <sheetData>
    <row r="1" spans="1:3" ht="44.25" thickBot="1" x14ac:dyDescent="0.3">
      <c r="A1" s="317" t="s">
        <v>368</v>
      </c>
      <c r="B1" s="317" t="s">
        <v>369</v>
      </c>
      <c r="C1" s="318" t="s">
        <v>370</v>
      </c>
    </row>
    <row r="2" spans="1:3" ht="30" x14ac:dyDescent="0.25">
      <c r="A2" s="334" t="s">
        <v>371</v>
      </c>
      <c r="B2" s="319" t="s">
        <v>372</v>
      </c>
      <c r="C2" s="336">
        <v>517</v>
      </c>
    </row>
    <row r="3" spans="1:3" ht="45" x14ac:dyDescent="0.25">
      <c r="A3" s="335"/>
      <c r="B3" s="321" t="s">
        <v>373</v>
      </c>
      <c r="C3" s="337"/>
    </row>
    <row r="4" spans="1:3" ht="30" x14ac:dyDescent="0.25">
      <c r="A4" s="336" t="s">
        <v>374</v>
      </c>
      <c r="B4" s="322" t="s">
        <v>375</v>
      </c>
      <c r="C4" s="338">
        <v>324</v>
      </c>
    </row>
    <row r="5" spans="1:3" x14ac:dyDescent="0.25">
      <c r="A5" s="337"/>
      <c r="B5" s="319"/>
      <c r="C5" s="338"/>
    </row>
    <row r="6" spans="1:3" ht="30" x14ac:dyDescent="0.25">
      <c r="A6" s="334" t="s">
        <v>376</v>
      </c>
      <c r="B6" s="322" t="s">
        <v>377</v>
      </c>
      <c r="C6" s="323">
        <v>175</v>
      </c>
    </row>
    <row r="7" spans="1:3" x14ac:dyDescent="0.25">
      <c r="A7" s="335"/>
      <c r="B7" s="324"/>
      <c r="C7" s="324"/>
    </row>
    <row r="8" spans="1:3" ht="30" x14ac:dyDescent="0.25">
      <c r="A8" s="325" t="s">
        <v>378</v>
      </c>
      <c r="B8" s="326" t="s">
        <v>379</v>
      </c>
      <c r="C8" s="320">
        <v>122</v>
      </c>
    </row>
    <row r="9" spans="1:3" ht="30" x14ac:dyDescent="0.25">
      <c r="A9" s="327" t="s">
        <v>380</v>
      </c>
      <c r="B9" s="328" t="s">
        <v>381</v>
      </c>
      <c r="C9" s="320">
        <v>38</v>
      </c>
    </row>
    <row r="10" spans="1:3" ht="30" x14ac:dyDescent="0.25">
      <c r="A10" s="327" t="s">
        <v>382</v>
      </c>
      <c r="B10" s="328" t="s">
        <v>383</v>
      </c>
      <c r="C10" s="320">
        <v>148</v>
      </c>
    </row>
    <row r="11" spans="1:3" ht="30" x14ac:dyDescent="0.25">
      <c r="A11" s="327" t="s">
        <v>384</v>
      </c>
      <c r="B11" s="329" t="s">
        <v>385</v>
      </c>
      <c r="C11" s="320">
        <v>800</v>
      </c>
    </row>
    <row r="12" spans="1:3" ht="30" x14ac:dyDescent="0.25">
      <c r="A12" s="328" t="s">
        <v>386</v>
      </c>
      <c r="B12" s="328" t="s">
        <v>387</v>
      </c>
      <c r="C12" s="320">
        <v>30</v>
      </c>
    </row>
  </sheetData>
  <mergeCells count="5">
    <mergeCell ref="A2:A3"/>
    <mergeCell ref="C2:C3"/>
    <mergeCell ref="A4:A5"/>
    <mergeCell ref="C4:C5"/>
    <mergeCell ref="A6:A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34"/>
  <sheetViews>
    <sheetView zoomScale="90" zoomScaleNormal="90" workbookViewId="0">
      <selection activeCell="H17" sqref="H17"/>
    </sheetView>
  </sheetViews>
  <sheetFormatPr defaultColWidth="9.140625" defaultRowHeight="15" x14ac:dyDescent="0.25"/>
  <cols>
    <col min="1" max="1" width="91.85546875" bestFit="1" customWidth="1"/>
    <col min="2" max="3" width="13" customWidth="1"/>
  </cols>
  <sheetData>
    <row r="1" spans="1:3" ht="17.25" customHeight="1" x14ac:dyDescent="0.25">
      <c r="A1" s="2" t="s">
        <v>126</v>
      </c>
    </row>
    <row r="3" spans="1:3" x14ac:dyDescent="0.25">
      <c r="A3" s="106"/>
    </row>
    <row r="4" spans="1:3" ht="15.75" customHeight="1" x14ac:dyDescent="0.25">
      <c r="A4" s="107" t="s">
        <v>107</v>
      </c>
      <c r="B4" s="43" t="e">
        <f>#REF!</f>
        <v>#REF!</v>
      </c>
      <c r="C4" s="43" t="e">
        <f>#REF!</f>
        <v>#REF!</v>
      </c>
    </row>
    <row r="5" spans="1:3" x14ac:dyDescent="0.25">
      <c r="A5" s="25"/>
      <c r="B5" s="43" t="s">
        <v>0</v>
      </c>
      <c r="C5" s="43" t="s">
        <v>0</v>
      </c>
    </row>
    <row r="6" spans="1:3" x14ac:dyDescent="0.25">
      <c r="A6" s="106"/>
      <c r="B6" s="108"/>
      <c r="C6" s="108"/>
    </row>
    <row r="7" spans="1:3" x14ac:dyDescent="0.25">
      <c r="A7" s="9" t="s">
        <v>105</v>
      </c>
      <c r="B7" s="28" t="e">
        <f>-#REF!</f>
        <v>#REF!</v>
      </c>
      <c r="C7" s="28" t="e">
        <f>-#REF!</f>
        <v>#REF!</v>
      </c>
    </row>
    <row r="8" spans="1:3" x14ac:dyDescent="0.25">
      <c r="A8" s="9" t="s">
        <v>128</v>
      </c>
      <c r="B8" s="23"/>
      <c r="C8" s="23"/>
    </row>
    <row r="9" spans="1:3" x14ac:dyDescent="0.25">
      <c r="A9" s="9" t="s">
        <v>109</v>
      </c>
      <c r="B9" s="28" t="e">
        <f>-#REF!</f>
        <v>#REF!</v>
      </c>
      <c r="C9" s="28" t="e">
        <f>-#REF!</f>
        <v>#REF!</v>
      </c>
    </row>
    <row r="10" spans="1:3" x14ac:dyDescent="0.25">
      <c r="A10" s="9" t="s">
        <v>127</v>
      </c>
      <c r="B10" s="23"/>
      <c r="C10" s="23"/>
    </row>
    <row r="11" spans="1:3" x14ac:dyDescent="0.25">
      <c r="A11" s="9" t="s">
        <v>110</v>
      </c>
      <c r="B11" s="23"/>
      <c r="C11" s="23"/>
    </row>
    <row r="12" spans="1:3" x14ac:dyDescent="0.25">
      <c r="A12" s="9" t="s">
        <v>111</v>
      </c>
      <c r="B12" s="28" t="e">
        <f>-#REF!</f>
        <v>#REF!</v>
      </c>
      <c r="C12" s="28" t="e">
        <f>-#REF!</f>
        <v>#REF!</v>
      </c>
    </row>
    <row r="13" spans="1:3" x14ac:dyDescent="0.25">
      <c r="A13" s="9" t="s">
        <v>112</v>
      </c>
      <c r="B13" s="23"/>
      <c r="C13" s="23"/>
    </row>
    <row r="14" spans="1:3" x14ac:dyDescent="0.25">
      <c r="A14" s="9" t="s">
        <v>113</v>
      </c>
      <c r="B14" s="23"/>
      <c r="C14" s="23"/>
    </row>
    <row r="15" spans="1:3" x14ac:dyDescent="0.25">
      <c r="A15" s="9" t="s">
        <v>114</v>
      </c>
      <c r="B15" s="23"/>
      <c r="C15" s="23"/>
    </row>
    <row r="16" spans="1:3" x14ac:dyDescent="0.25">
      <c r="A16" s="9" t="s">
        <v>115</v>
      </c>
      <c r="B16" s="23"/>
      <c r="C16" s="23"/>
    </row>
    <row r="17" spans="1:3" x14ac:dyDescent="0.25">
      <c r="A17" s="9" t="s">
        <v>116</v>
      </c>
      <c r="B17" s="23"/>
      <c r="C17" s="23"/>
    </row>
    <row r="18" spans="1:3" x14ac:dyDescent="0.25">
      <c r="A18" s="9" t="s">
        <v>117</v>
      </c>
      <c r="B18" s="23"/>
      <c r="C18" s="23"/>
    </row>
    <row r="19" spans="1:3" x14ac:dyDescent="0.25">
      <c r="A19" s="9" t="s">
        <v>118</v>
      </c>
      <c r="B19" s="23"/>
      <c r="C19" s="23"/>
    </row>
    <row r="20" spans="1:3" x14ac:dyDescent="0.25">
      <c r="A20" s="9" t="s">
        <v>104</v>
      </c>
      <c r="B20" s="28" t="e">
        <f>-#REF!</f>
        <v>#REF!</v>
      </c>
      <c r="C20" s="28" t="e">
        <f>-#REF!</f>
        <v>#REF!</v>
      </c>
    </row>
    <row r="21" spans="1:3" ht="15.75" thickBot="1" x14ac:dyDescent="0.3">
      <c r="A21" s="9" t="s">
        <v>35</v>
      </c>
      <c r="B21" s="109"/>
      <c r="C21" s="109"/>
    </row>
    <row r="22" spans="1:3" ht="15.75" thickBot="1" x14ac:dyDescent="0.3">
      <c r="A22" s="44" t="s">
        <v>119</v>
      </c>
      <c r="B22" s="67" t="e">
        <f>SUM(B7:B21)</f>
        <v>#REF!</v>
      </c>
      <c r="C22" s="67" t="e">
        <f>SUM(C7:C21)</f>
        <v>#REF!</v>
      </c>
    </row>
    <row r="23" spans="1:3" ht="15.75" thickTop="1" x14ac:dyDescent="0.25">
      <c r="A23" s="93"/>
      <c r="B23" s="110"/>
      <c r="C23" s="110"/>
    </row>
    <row r="24" spans="1:3" x14ac:dyDescent="0.25">
      <c r="A24" s="93"/>
      <c r="B24" s="43" t="e">
        <f>B4</f>
        <v>#REF!</v>
      </c>
      <c r="C24" s="43" t="e">
        <f>C4</f>
        <v>#REF!</v>
      </c>
    </row>
    <row r="25" spans="1:3" x14ac:dyDescent="0.25">
      <c r="A25" s="111" t="s">
        <v>108</v>
      </c>
      <c r="B25" s="43" t="s">
        <v>0</v>
      </c>
      <c r="C25" s="43" t="s">
        <v>0</v>
      </c>
    </row>
    <row r="26" spans="1:3" x14ac:dyDescent="0.25">
      <c r="A26" s="93"/>
      <c r="B26" s="43"/>
      <c r="C26" s="43"/>
    </row>
    <row r="27" spans="1:3" x14ac:dyDescent="0.25">
      <c r="A27" s="9" t="s">
        <v>120</v>
      </c>
      <c r="B27" s="23"/>
      <c r="C27" s="23"/>
    </row>
    <row r="28" spans="1:3" x14ac:dyDescent="0.25">
      <c r="A28" s="9" t="s">
        <v>121</v>
      </c>
      <c r="B28" s="23"/>
      <c r="C28" s="23"/>
    </row>
    <row r="29" spans="1:3" x14ac:dyDescent="0.25">
      <c r="A29" s="9" t="s">
        <v>122</v>
      </c>
      <c r="B29" s="23"/>
      <c r="C29" s="23"/>
    </row>
    <row r="30" spans="1:3" x14ac:dyDescent="0.25">
      <c r="A30" s="9" t="s">
        <v>259</v>
      </c>
      <c r="B30" s="23"/>
      <c r="C30" s="23"/>
    </row>
    <row r="31" spans="1:3" x14ac:dyDescent="0.25">
      <c r="A31" s="9" t="s">
        <v>123</v>
      </c>
      <c r="B31" s="23"/>
      <c r="C31" s="23"/>
    </row>
    <row r="32" spans="1:3" ht="15.75" thickBot="1" x14ac:dyDescent="0.3">
      <c r="A32" s="9" t="s">
        <v>124</v>
      </c>
      <c r="B32" s="109"/>
      <c r="C32" s="109"/>
    </row>
    <row r="33" spans="1:3" ht="15.75" thickBot="1" x14ac:dyDescent="0.3">
      <c r="A33" s="44" t="s">
        <v>125</v>
      </c>
      <c r="B33" s="67">
        <f>SUM(B27:B32)</f>
        <v>0</v>
      </c>
      <c r="C33" s="67">
        <f>SUM(C27:C32)</f>
        <v>0</v>
      </c>
    </row>
    <row r="34" spans="1:3" ht="15.75" thickTop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FF00"/>
  </sheetPr>
  <dimension ref="A1:L130"/>
  <sheetViews>
    <sheetView zoomScale="90" zoomScaleNormal="90" workbookViewId="0">
      <selection activeCell="A13" sqref="A13"/>
    </sheetView>
  </sheetViews>
  <sheetFormatPr defaultColWidth="51" defaultRowHeight="15" x14ac:dyDescent="0.25"/>
  <cols>
    <col min="1" max="1" width="38.140625" style="162" customWidth="1"/>
    <col min="2" max="2" width="18.140625" style="162" customWidth="1"/>
    <col min="3" max="3" width="15.7109375" style="162" customWidth="1"/>
    <col min="4" max="4" width="9.85546875" style="162" customWidth="1"/>
    <col min="5" max="5" width="16.5703125" style="162" customWidth="1"/>
    <col min="6" max="6" width="16.28515625" style="162" customWidth="1"/>
    <col min="7" max="8" width="16.140625" style="162" customWidth="1"/>
    <col min="9" max="9" width="17.140625" style="162" customWidth="1"/>
    <col min="10" max="10" width="16.5703125" style="162" customWidth="1"/>
    <col min="11" max="11" width="17.140625" style="162" customWidth="1"/>
    <col min="12" max="12" width="15.5703125" style="162" customWidth="1"/>
    <col min="13" max="16384" width="51" style="162"/>
  </cols>
  <sheetData>
    <row r="1" spans="1:12" x14ac:dyDescent="0.25">
      <c r="B1" s="156"/>
    </row>
    <row r="2" spans="1:12" x14ac:dyDescent="0.25">
      <c r="B2" s="157" t="s">
        <v>129</v>
      </c>
    </row>
    <row r="3" spans="1:12" x14ac:dyDescent="0.25">
      <c r="B3" s="157" t="s">
        <v>130</v>
      </c>
    </row>
    <row r="4" spans="1:12" x14ac:dyDescent="0.25">
      <c r="A4" s="163" t="s">
        <v>5</v>
      </c>
    </row>
    <row r="5" spans="1:12" x14ac:dyDescent="0.25">
      <c r="A5" s="163" t="s">
        <v>10</v>
      </c>
      <c r="H5" s="339" t="s">
        <v>147</v>
      </c>
      <c r="I5" s="339"/>
      <c r="K5" s="339" t="s">
        <v>147</v>
      </c>
      <c r="L5" s="339"/>
    </row>
    <row r="6" spans="1:12" x14ac:dyDescent="0.25">
      <c r="B6" s="333" t="s">
        <v>5</v>
      </c>
      <c r="C6" s="333"/>
      <c r="E6" s="333" t="s">
        <v>10</v>
      </c>
      <c r="F6" s="333"/>
      <c r="H6" s="340" t="s">
        <v>5</v>
      </c>
      <c r="I6" s="340"/>
      <c r="K6" s="340" t="s">
        <v>10</v>
      </c>
      <c r="L6" s="340"/>
    </row>
    <row r="7" spans="1:12" ht="15.75" customHeight="1" x14ac:dyDescent="0.25">
      <c r="A7" s="171"/>
      <c r="B7" s="169" t="e">
        <f>#REF!</f>
        <v>#REF!</v>
      </c>
      <c r="C7" s="169" t="e">
        <f>#REF!</f>
        <v>#REF!</v>
      </c>
      <c r="E7" s="169" t="e">
        <f>B7</f>
        <v>#REF!</v>
      </c>
      <c r="F7" s="169" t="e">
        <f>C7</f>
        <v>#REF!</v>
      </c>
      <c r="H7" s="164">
        <v>2020</v>
      </c>
      <c r="I7" s="164" t="s">
        <v>266</v>
      </c>
      <c r="K7" s="164">
        <f>H7</f>
        <v>2020</v>
      </c>
      <c r="L7" s="164" t="str">
        <f>I7</f>
        <v>DIFF</v>
      </c>
    </row>
    <row r="8" spans="1:12" x14ac:dyDescent="0.25">
      <c r="A8" s="170"/>
      <c r="B8" s="169" t="s">
        <v>0</v>
      </c>
      <c r="C8" s="169" t="s">
        <v>0</v>
      </c>
      <c r="E8" s="169" t="s">
        <v>0</v>
      </c>
      <c r="F8" s="169" t="s">
        <v>0</v>
      </c>
      <c r="H8" s="164" t="s">
        <v>0</v>
      </c>
      <c r="I8" s="164" t="s">
        <v>0</v>
      </c>
      <c r="K8" s="164" t="s">
        <v>0</v>
      </c>
      <c r="L8" s="164" t="s">
        <v>0</v>
      </c>
    </row>
    <row r="9" spans="1:12" ht="30" x14ac:dyDescent="0.25">
      <c r="A9" s="178" t="s">
        <v>159</v>
      </c>
      <c r="B9" s="170"/>
      <c r="C9" s="170"/>
      <c r="E9" s="170"/>
      <c r="F9" s="170"/>
      <c r="H9" s="170"/>
      <c r="I9" s="170"/>
      <c r="K9" s="170"/>
      <c r="L9" s="170"/>
    </row>
    <row r="10" spans="1:12" ht="15" hidden="1" customHeight="1" x14ac:dyDescent="0.25">
      <c r="A10" s="179" t="s">
        <v>160</v>
      </c>
      <c r="B10" s="180"/>
      <c r="C10" s="180"/>
      <c r="D10" s="165"/>
      <c r="E10" s="180"/>
      <c r="F10" s="180"/>
      <c r="H10" s="180"/>
      <c r="I10" s="180"/>
      <c r="J10" s="165"/>
      <c r="K10" s="180"/>
      <c r="L10" s="180"/>
    </row>
    <row r="11" spans="1:12" hidden="1" x14ac:dyDescent="0.25">
      <c r="A11" s="179" t="s">
        <v>161</v>
      </c>
      <c r="B11" s="180"/>
      <c r="C11" s="180"/>
      <c r="D11" s="165"/>
      <c r="E11" s="180"/>
      <c r="F11" s="180"/>
      <c r="H11" s="180"/>
      <c r="I11" s="180"/>
      <c r="J11" s="165"/>
      <c r="K11" s="180"/>
      <c r="L11" s="180"/>
    </row>
    <row r="12" spans="1:12" x14ac:dyDescent="0.25">
      <c r="A12" s="160" t="s">
        <v>162</v>
      </c>
      <c r="B12" s="180"/>
      <c r="C12" s="180">
        <v>0</v>
      </c>
      <c r="D12" s="165"/>
      <c r="E12" s="180"/>
      <c r="F12" s="180"/>
      <c r="H12" s="180"/>
      <c r="I12" s="180"/>
      <c r="J12" s="165"/>
      <c r="K12" s="180"/>
      <c r="L12" s="180"/>
    </row>
    <row r="13" spans="1:12" ht="30.75" thickBot="1" x14ac:dyDescent="0.3">
      <c r="A13" s="179" t="s">
        <v>177</v>
      </c>
      <c r="B13" s="181"/>
      <c r="C13" s="181"/>
      <c r="D13" s="165"/>
      <c r="E13" s="181"/>
      <c r="F13" s="181"/>
      <c r="H13" s="181"/>
      <c r="I13" s="181"/>
      <c r="J13" s="165"/>
      <c r="K13" s="181"/>
      <c r="L13" s="181"/>
    </row>
    <row r="14" spans="1:12" ht="15.75" thickBot="1" x14ac:dyDescent="0.3">
      <c r="A14" s="178"/>
      <c r="B14" s="182">
        <f>SUM(B10:B13)</f>
        <v>0</v>
      </c>
      <c r="C14" s="182">
        <f>SUM(C10:C13)</f>
        <v>0</v>
      </c>
      <c r="D14" s="165"/>
      <c r="E14" s="182">
        <f>SUM(E10:E13)</f>
        <v>0</v>
      </c>
      <c r="F14" s="182">
        <f>SUM(F10:F13)</f>
        <v>0</v>
      </c>
      <c r="H14" s="182">
        <f>SUM(H10:H13)</f>
        <v>0</v>
      </c>
      <c r="I14" s="182">
        <f>SUM(I10:I13)</f>
        <v>0</v>
      </c>
      <c r="J14" s="165"/>
      <c r="K14" s="182">
        <f>SUM(K10:K13)</f>
        <v>0</v>
      </c>
      <c r="L14" s="182">
        <f>SUM(L10:L13)</f>
        <v>0</v>
      </c>
    </row>
    <row r="15" spans="1:12" x14ac:dyDescent="0.25">
      <c r="A15" s="178"/>
      <c r="B15" s="183"/>
      <c r="C15" s="183"/>
      <c r="E15" s="183"/>
      <c r="F15" s="183"/>
      <c r="H15" s="183"/>
      <c r="I15" s="183"/>
      <c r="K15" s="183"/>
      <c r="L15" s="183"/>
    </row>
    <row r="16" spans="1:12" ht="30" hidden="1" x14ac:dyDescent="0.25">
      <c r="A16" s="178" t="s">
        <v>163</v>
      </c>
      <c r="B16" s="184"/>
      <c r="C16" s="184"/>
      <c r="E16" s="184"/>
      <c r="F16" s="184"/>
      <c r="H16" s="184"/>
      <c r="I16" s="184"/>
      <c r="K16" s="184"/>
      <c r="L16" s="184"/>
    </row>
    <row r="17" spans="1:12" hidden="1" x14ac:dyDescent="0.25">
      <c r="A17" s="160" t="s">
        <v>160</v>
      </c>
      <c r="B17" s="180"/>
      <c r="C17" s="180"/>
      <c r="D17" s="165"/>
      <c r="E17" s="180"/>
      <c r="F17" s="180"/>
      <c r="H17" s="180"/>
      <c r="I17" s="180">
        <f>B17-H17</f>
        <v>0</v>
      </c>
      <c r="J17" s="165"/>
      <c r="K17" s="180"/>
      <c r="L17" s="180">
        <f>E17-K17</f>
        <v>0</v>
      </c>
    </row>
    <row r="18" spans="1:12" hidden="1" x14ac:dyDescent="0.25">
      <c r="A18" s="160" t="s">
        <v>273</v>
      </c>
      <c r="B18" s="180"/>
      <c r="C18" s="180"/>
      <c r="D18" s="165"/>
      <c r="E18" s="180"/>
      <c r="F18" s="180"/>
      <c r="H18" s="180"/>
      <c r="I18" s="180"/>
      <c r="J18" s="165"/>
      <c r="K18" s="180"/>
      <c r="L18" s="180"/>
    </row>
    <row r="19" spans="1:12" hidden="1" x14ac:dyDescent="0.25">
      <c r="A19" s="179" t="s">
        <v>58</v>
      </c>
      <c r="B19" s="180"/>
      <c r="C19" s="180"/>
      <c r="D19" s="165"/>
      <c r="E19" s="180"/>
      <c r="F19" s="180"/>
      <c r="H19" s="180"/>
      <c r="I19" s="180"/>
      <c r="J19" s="165"/>
      <c r="K19" s="180"/>
      <c r="L19" s="180"/>
    </row>
    <row r="20" spans="1:12" ht="30.75" hidden="1" thickBot="1" x14ac:dyDescent="0.3">
      <c r="A20" s="179" t="s">
        <v>177</v>
      </c>
      <c r="B20" s="181"/>
      <c r="C20" s="181"/>
      <c r="D20" s="165"/>
      <c r="E20" s="181"/>
      <c r="F20" s="181"/>
      <c r="H20" s="181"/>
      <c r="I20" s="181"/>
      <c r="J20" s="165"/>
      <c r="K20" s="181"/>
      <c r="L20" s="181"/>
    </row>
    <row r="21" spans="1:12" ht="15.75" hidden="1" thickBot="1" x14ac:dyDescent="0.3">
      <c r="A21" s="178"/>
      <c r="B21" s="182">
        <f>SUM(B17:B20)</f>
        <v>0</v>
      </c>
      <c r="C21" s="182">
        <f>SUM(C17:C20)</f>
        <v>0</v>
      </c>
      <c r="D21" s="165"/>
      <c r="E21" s="182">
        <f>SUM(E17:E20)</f>
        <v>0</v>
      </c>
      <c r="F21" s="182">
        <f>SUM(F17:F20)</f>
        <v>0</v>
      </c>
      <c r="H21" s="182">
        <f>SUM(H17:H20)</f>
        <v>0</v>
      </c>
      <c r="I21" s="182">
        <f>SUM(I17:I20)</f>
        <v>0</v>
      </c>
      <c r="J21" s="165"/>
      <c r="K21" s="182">
        <f>SUM(K17:K20)</f>
        <v>0</v>
      </c>
      <c r="L21" s="182">
        <f>SUM(L17:L20)</f>
        <v>0</v>
      </c>
    </row>
    <row r="22" spans="1:12" hidden="1" x14ac:dyDescent="0.25">
      <c r="B22" s="172"/>
      <c r="C22" s="172"/>
      <c r="E22" s="172"/>
      <c r="F22" s="172"/>
      <c r="H22" s="172"/>
      <c r="I22" s="172"/>
      <c r="K22" s="172"/>
      <c r="L22" s="172"/>
    </row>
    <row r="23" spans="1:12" hidden="1" x14ac:dyDescent="0.25">
      <c r="B23" s="172"/>
      <c r="C23" s="172"/>
      <c r="E23" s="172"/>
      <c r="F23" s="172"/>
      <c r="H23" s="172"/>
      <c r="I23" s="172"/>
      <c r="K23" s="172"/>
      <c r="L23" s="172"/>
    </row>
    <row r="24" spans="1:12" ht="30" x14ac:dyDescent="0.25">
      <c r="A24" s="178" t="s">
        <v>164</v>
      </c>
      <c r="B24" s="184"/>
      <c r="C24" s="184"/>
      <c r="E24" s="184"/>
      <c r="F24" s="184"/>
      <c r="H24" s="184"/>
      <c r="I24" s="184"/>
      <c r="K24" s="184"/>
      <c r="L24" s="184"/>
    </row>
    <row r="25" spans="1:12" hidden="1" x14ac:dyDescent="0.25">
      <c r="A25" s="179" t="s">
        <v>165</v>
      </c>
      <c r="B25" s="185"/>
      <c r="C25" s="185"/>
      <c r="D25" s="165"/>
      <c r="E25" s="180"/>
      <c r="F25" s="180"/>
      <c r="H25" s="185"/>
      <c r="I25" s="185"/>
      <c r="J25" s="165"/>
      <c r="K25" s="180"/>
      <c r="L25" s="180"/>
    </row>
    <row r="26" spans="1:12" x14ac:dyDescent="0.25">
      <c r="A26" s="160" t="s">
        <v>166</v>
      </c>
      <c r="B26" s="185"/>
      <c r="C26" s="185"/>
      <c r="D26" s="165"/>
      <c r="E26" s="180"/>
      <c r="F26" s="180"/>
      <c r="H26" s="185"/>
      <c r="I26" s="180"/>
      <c r="J26" s="165"/>
      <c r="K26" s="180"/>
      <c r="L26" s="180"/>
    </row>
    <row r="27" spans="1:12" hidden="1" x14ac:dyDescent="0.25">
      <c r="A27" s="179" t="s">
        <v>58</v>
      </c>
      <c r="B27" s="185"/>
      <c r="C27" s="185"/>
      <c r="D27" s="165"/>
      <c r="E27" s="180"/>
      <c r="F27" s="180"/>
      <c r="H27" s="185"/>
      <c r="I27" s="185"/>
      <c r="J27" s="165"/>
      <c r="K27" s="180"/>
      <c r="L27" s="180"/>
    </row>
    <row r="28" spans="1:12" hidden="1" x14ac:dyDescent="0.25">
      <c r="A28" s="179" t="s">
        <v>58</v>
      </c>
      <c r="B28" s="185"/>
      <c r="C28" s="185"/>
      <c r="D28" s="165"/>
      <c r="E28" s="180"/>
      <c r="F28" s="180"/>
      <c r="H28" s="185"/>
      <c r="I28" s="185"/>
      <c r="J28" s="165"/>
      <c r="K28" s="180"/>
      <c r="L28" s="180"/>
    </row>
    <row r="29" spans="1:12" hidden="1" x14ac:dyDescent="0.25">
      <c r="A29" s="179" t="s">
        <v>58</v>
      </c>
      <c r="B29" s="185"/>
      <c r="C29" s="185"/>
      <c r="D29" s="165"/>
      <c r="E29" s="180"/>
      <c r="F29" s="180"/>
      <c r="H29" s="185"/>
      <c r="I29" s="185"/>
      <c r="J29" s="165"/>
      <c r="K29" s="180"/>
      <c r="L29" s="180"/>
    </row>
    <row r="30" spans="1:12" hidden="1" x14ac:dyDescent="0.25">
      <c r="A30" s="179" t="s">
        <v>58</v>
      </c>
      <c r="B30" s="185"/>
      <c r="C30" s="185"/>
      <c r="D30" s="165"/>
      <c r="E30" s="180"/>
      <c r="F30" s="180"/>
      <c r="H30" s="185"/>
      <c r="I30" s="185"/>
      <c r="J30" s="165"/>
      <c r="K30" s="180"/>
      <c r="L30" s="180"/>
    </row>
    <row r="31" spans="1:12" hidden="1" x14ac:dyDescent="0.25">
      <c r="A31" s="179" t="s">
        <v>58</v>
      </c>
      <c r="B31" s="185"/>
      <c r="C31" s="185"/>
      <c r="D31" s="165"/>
      <c r="E31" s="180"/>
      <c r="F31" s="180"/>
      <c r="H31" s="185"/>
      <c r="I31" s="185"/>
      <c r="J31" s="165"/>
      <c r="K31" s="180"/>
      <c r="L31" s="180"/>
    </row>
    <row r="32" spans="1:12" hidden="1" x14ac:dyDescent="0.25">
      <c r="A32" s="179" t="s">
        <v>58</v>
      </c>
      <c r="B32" s="185"/>
      <c r="C32" s="185"/>
      <c r="D32" s="165"/>
      <c r="E32" s="180"/>
      <c r="F32" s="180"/>
      <c r="H32" s="185"/>
      <c r="I32" s="185"/>
      <c r="J32" s="165"/>
      <c r="K32" s="180"/>
      <c r="L32" s="180"/>
    </row>
    <row r="33" spans="1:12" hidden="1" x14ac:dyDescent="0.25">
      <c r="A33" s="179" t="s">
        <v>58</v>
      </c>
      <c r="B33" s="185"/>
      <c r="C33" s="185"/>
      <c r="D33" s="165"/>
      <c r="E33" s="180"/>
      <c r="F33" s="180"/>
      <c r="H33" s="185"/>
      <c r="I33" s="185"/>
      <c r="J33" s="165"/>
      <c r="K33" s="180"/>
      <c r="L33" s="180"/>
    </row>
    <row r="34" spans="1:12" ht="15.75" hidden="1" thickBot="1" x14ac:dyDescent="0.3">
      <c r="A34" s="179" t="s">
        <v>58</v>
      </c>
      <c r="B34" s="185"/>
      <c r="C34" s="185"/>
      <c r="D34" s="165"/>
      <c r="E34" s="181"/>
      <c r="F34" s="181"/>
      <c r="H34" s="185"/>
      <c r="I34" s="185"/>
      <c r="J34" s="165"/>
      <c r="K34" s="181"/>
      <c r="L34" s="181"/>
    </row>
    <row r="35" spans="1:12" ht="15.75" thickBot="1" x14ac:dyDescent="0.3">
      <c r="A35" s="178"/>
      <c r="B35" s="182">
        <f>SUM(B25:B34)</f>
        <v>0</v>
      </c>
      <c r="C35" s="182">
        <f>SUM(C25:C34)</f>
        <v>0</v>
      </c>
      <c r="D35" s="165"/>
      <c r="E35" s="182">
        <f>SUM(E25:E34)</f>
        <v>0</v>
      </c>
      <c r="F35" s="182">
        <f>SUM(F25:F34)</f>
        <v>0</v>
      </c>
      <c r="H35" s="182">
        <f>SUM(H25:H34)</f>
        <v>0</v>
      </c>
      <c r="I35" s="182">
        <f>SUM(I25:I34)</f>
        <v>0</v>
      </c>
      <c r="J35" s="165"/>
      <c r="K35" s="182">
        <f>SUM(K25:K34)</f>
        <v>0</v>
      </c>
      <c r="L35" s="182">
        <f>SUM(L25:L34)</f>
        <v>0</v>
      </c>
    </row>
    <row r="36" spans="1:12" x14ac:dyDescent="0.25">
      <c r="B36" s="172"/>
      <c r="C36" s="172"/>
      <c r="E36" s="172"/>
      <c r="F36" s="172"/>
      <c r="H36" s="172"/>
      <c r="I36" s="172"/>
      <c r="K36" s="172"/>
      <c r="L36" s="172"/>
    </row>
    <row r="37" spans="1:12" ht="30" x14ac:dyDescent="0.25">
      <c r="A37" s="168" t="s">
        <v>167</v>
      </c>
      <c r="B37" s="172"/>
      <c r="C37" s="172"/>
      <c r="E37" s="172"/>
      <c r="F37" s="172"/>
      <c r="H37" s="172"/>
      <c r="I37" s="172"/>
      <c r="K37" s="172"/>
      <c r="L37" s="172"/>
    </row>
    <row r="38" spans="1:12" x14ac:dyDescent="0.25">
      <c r="A38" s="160" t="s">
        <v>274</v>
      </c>
      <c r="B38" s="166"/>
      <c r="C38" s="166"/>
      <c r="D38" s="165"/>
      <c r="E38" s="166"/>
      <c r="F38" s="166"/>
      <c r="H38" s="166"/>
      <c r="I38" s="180"/>
      <c r="J38" s="165"/>
      <c r="K38" s="166"/>
      <c r="L38" s="166"/>
    </row>
    <row r="39" spans="1:12" x14ac:dyDescent="0.25">
      <c r="A39" s="160" t="s">
        <v>275</v>
      </c>
      <c r="B39" s="166"/>
      <c r="C39" s="166"/>
      <c r="D39" s="165"/>
      <c r="E39" s="166"/>
      <c r="F39" s="166"/>
      <c r="H39" s="166"/>
      <c r="I39" s="180"/>
      <c r="J39" s="165"/>
      <c r="K39" s="166"/>
      <c r="L39" s="166"/>
    </row>
    <row r="40" spans="1:12" x14ac:dyDescent="0.25">
      <c r="A40" s="160" t="s">
        <v>276</v>
      </c>
      <c r="B40" s="166"/>
      <c r="C40" s="166"/>
      <c r="D40" s="165"/>
      <c r="E40" s="166"/>
      <c r="F40" s="166"/>
      <c r="H40" s="166"/>
      <c r="I40" s="180"/>
      <c r="J40" s="165"/>
      <c r="K40" s="166"/>
      <c r="L40" s="166"/>
    </row>
    <row r="41" spans="1:12" hidden="1" x14ac:dyDescent="0.25">
      <c r="A41" s="179" t="s">
        <v>58</v>
      </c>
      <c r="B41" s="166"/>
      <c r="C41" s="166"/>
      <c r="D41" s="165"/>
      <c r="E41" s="166"/>
      <c r="F41" s="166"/>
      <c r="H41" s="166"/>
      <c r="I41" s="166"/>
      <c r="J41" s="165"/>
      <c r="K41" s="166"/>
      <c r="L41" s="166"/>
    </row>
    <row r="42" spans="1:12" hidden="1" x14ac:dyDescent="0.25">
      <c r="A42" s="179" t="s">
        <v>58</v>
      </c>
      <c r="B42" s="166"/>
      <c r="C42" s="166"/>
      <c r="D42" s="165"/>
      <c r="E42" s="166"/>
      <c r="F42" s="166"/>
      <c r="H42" s="166"/>
      <c r="I42" s="166"/>
      <c r="J42" s="165"/>
      <c r="K42" s="166"/>
      <c r="L42" s="166"/>
    </row>
    <row r="43" spans="1:12" hidden="1" x14ac:dyDescent="0.25">
      <c r="A43" s="179" t="s">
        <v>58</v>
      </c>
      <c r="B43" s="166"/>
      <c r="C43" s="166"/>
      <c r="D43" s="165"/>
      <c r="E43" s="166"/>
      <c r="F43" s="166"/>
      <c r="H43" s="166"/>
      <c r="I43" s="166"/>
      <c r="J43" s="165"/>
      <c r="K43" s="166"/>
      <c r="L43" s="166"/>
    </row>
    <row r="44" spans="1:12" hidden="1" x14ac:dyDescent="0.25">
      <c r="A44" s="179" t="s">
        <v>58</v>
      </c>
      <c r="B44" s="166"/>
      <c r="C44" s="166"/>
      <c r="D44" s="165"/>
      <c r="E44" s="166"/>
      <c r="F44" s="166"/>
      <c r="H44" s="166"/>
      <c r="I44" s="166"/>
      <c r="J44" s="165"/>
      <c r="K44" s="166"/>
      <c r="L44" s="166"/>
    </row>
    <row r="45" spans="1:12" hidden="1" x14ac:dyDescent="0.25">
      <c r="A45" s="179" t="s">
        <v>58</v>
      </c>
      <c r="B45" s="166"/>
      <c r="C45" s="166"/>
      <c r="D45" s="165"/>
      <c r="E45" s="166"/>
      <c r="F45" s="166"/>
      <c r="H45" s="166"/>
      <c r="I45" s="166"/>
      <c r="J45" s="165"/>
      <c r="K45" s="166"/>
      <c r="L45" s="166"/>
    </row>
    <row r="46" spans="1:12" hidden="1" x14ac:dyDescent="0.25">
      <c r="A46" s="179" t="s">
        <v>58</v>
      </c>
      <c r="B46" s="166"/>
      <c r="C46" s="166"/>
      <c r="D46" s="165"/>
      <c r="E46" s="166"/>
      <c r="F46" s="166"/>
      <c r="H46" s="166"/>
      <c r="I46" s="166"/>
      <c r="J46" s="165"/>
      <c r="K46" s="166"/>
      <c r="L46" s="166"/>
    </row>
    <row r="47" spans="1:12" hidden="1" x14ac:dyDescent="0.25">
      <c r="A47" s="179" t="s">
        <v>58</v>
      </c>
      <c r="B47" s="166"/>
      <c r="C47" s="166"/>
      <c r="D47" s="165"/>
      <c r="E47" s="166"/>
      <c r="F47" s="166"/>
      <c r="H47" s="166"/>
      <c r="I47" s="166"/>
      <c r="J47" s="165"/>
      <c r="K47" s="166"/>
      <c r="L47" s="166"/>
    </row>
    <row r="48" spans="1:12" hidden="1" x14ac:dyDescent="0.25">
      <c r="A48" s="179" t="s">
        <v>58</v>
      </c>
      <c r="B48" s="166"/>
      <c r="C48" s="166"/>
      <c r="D48" s="165"/>
      <c r="E48" s="166"/>
      <c r="F48" s="166"/>
      <c r="H48" s="166"/>
      <c r="I48" s="166"/>
      <c r="J48" s="165"/>
      <c r="K48" s="166"/>
      <c r="L48" s="166"/>
    </row>
    <row r="49" spans="1:12" hidden="1" x14ac:dyDescent="0.25">
      <c r="A49" s="179" t="s">
        <v>58</v>
      </c>
      <c r="B49" s="166"/>
      <c r="C49" s="166"/>
      <c r="D49" s="165"/>
      <c r="E49" s="166"/>
      <c r="F49" s="166"/>
      <c r="H49" s="166"/>
      <c r="I49" s="166"/>
      <c r="J49" s="165"/>
      <c r="K49" s="166"/>
      <c r="L49" s="166"/>
    </row>
    <row r="50" spans="1:12" hidden="1" x14ac:dyDescent="0.25">
      <c r="A50" s="179" t="s">
        <v>58</v>
      </c>
      <c r="B50" s="166"/>
      <c r="C50" s="166"/>
      <c r="D50" s="165"/>
      <c r="E50" s="166"/>
      <c r="F50" s="166"/>
      <c r="H50" s="166"/>
      <c r="I50" s="166"/>
      <c r="J50" s="165"/>
      <c r="K50" s="166"/>
      <c r="L50" s="166"/>
    </row>
    <row r="51" spans="1:12" hidden="1" x14ac:dyDescent="0.25">
      <c r="A51" s="179" t="s">
        <v>58</v>
      </c>
      <c r="B51" s="166"/>
      <c r="C51" s="166"/>
      <c r="D51" s="165"/>
      <c r="E51" s="166"/>
      <c r="F51" s="166"/>
      <c r="H51" s="166"/>
      <c r="I51" s="166"/>
      <c r="J51" s="165"/>
      <c r="K51" s="166"/>
      <c r="L51" s="166"/>
    </row>
    <row r="52" spans="1:12" hidden="1" x14ac:dyDescent="0.25">
      <c r="A52" s="179" t="s">
        <v>58</v>
      </c>
      <c r="B52" s="166"/>
      <c r="C52" s="166"/>
      <c r="D52" s="165"/>
      <c r="E52" s="166"/>
      <c r="F52" s="166"/>
      <c r="H52" s="166"/>
      <c r="I52" s="166"/>
      <c r="J52" s="165"/>
      <c r="K52" s="166"/>
      <c r="L52" s="166"/>
    </row>
    <row r="53" spans="1:12" hidden="1" x14ac:dyDescent="0.25">
      <c r="A53" s="179" t="s">
        <v>58</v>
      </c>
      <c r="B53" s="166"/>
      <c r="C53" s="166"/>
      <c r="D53" s="165"/>
      <c r="E53" s="166"/>
      <c r="F53" s="166"/>
      <c r="H53" s="166"/>
      <c r="I53" s="166"/>
      <c r="J53" s="165"/>
      <c r="K53" s="166"/>
      <c r="L53" s="166"/>
    </row>
    <row r="54" spans="1:12" hidden="1" x14ac:dyDescent="0.25">
      <c r="A54" s="179" t="s">
        <v>58</v>
      </c>
      <c r="B54" s="166"/>
      <c r="C54" s="166"/>
      <c r="D54" s="165"/>
      <c r="E54" s="166"/>
      <c r="F54" s="166"/>
      <c r="H54" s="166"/>
      <c r="I54" s="166"/>
      <c r="J54" s="165"/>
      <c r="K54" s="166"/>
      <c r="L54" s="166"/>
    </row>
    <row r="55" spans="1:12" hidden="1" x14ac:dyDescent="0.25">
      <c r="A55" s="179" t="s">
        <v>58</v>
      </c>
      <c r="B55" s="166"/>
      <c r="C55" s="166"/>
      <c r="D55" s="165"/>
      <c r="E55" s="166"/>
      <c r="F55" s="166"/>
      <c r="H55" s="166"/>
      <c r="I55" s="166"/>
      <c r="J55" s="165"/>
      <c r="K55" s="166"/>
      <c r="L55" s="166"/>
    </row>
    <row r="56" spans="1:12" hidden="1" x14ac:dyDescent="0.25">
      <c r="A56" s="179" t="s">
        <v>58</v>
      </c>
      <c r="B56" s="166"/>
      <c r="C56" s="166"/>
      <c r="D56" s="165"/>
      <c r="E56" s="166"/>
      <c r="F56" s="166"/>
      <c r="H56" s="166"/>
      <c r="I56" s="166"/>
      <c r="J56" s="165"/>
      <c r="K56" s="166"/>
      <c r="L56" s="166"/>
    </row>
    <row r="57" spans="1:12" ht="15.75" hidden="1" thickBot="1" x14ac:dyDescent="0.3">
      <c r="A57" s="179" t="s">
        <v>58</v>
      </c>
      <c r="B57" s="181"/>
      <c r="C57" s="181"/>
      <c r="D57" s="165"/>
      <c r="E57" s="181"/>
      <c r="F57" s="181"/>
      <c r="H57" s="181"/>
      <c r="I57" s="181"/>
      <c r="J57" s="165"/>
      <c r="K57" s="181"/>
      <c r="L57" s="181"/>
    </row>
    <row r="58" spans="1:12" ht="15.75" thickBot="1" x14ac:dyDescent="0.3">
      <c r="B58" s="182">
        <f>SUM(B38:B57)</f>
        <v>0</v>
      </c>
      <c r="C58" s="182">
        <f>SUM(C38:C57)</f>
        <v>0</v>
      </c>
      <c r="D58" s="165"/>
      <c r="E58" s="182">
        <f>SUM(E38:E57)</f>
        <v>0</v>
      </c>
      <c r="F58" s="182">
        <f>SUM(F38:F57)</f>
        <v>0</v>
      </c>
      <c r="H58" s="182">
        <f>SUM(H38:H57)</f>
        <v>0</v>
      </c>
      <c r="I58" s="182">
        <f>SUM(I38:I57)</f>
        <v>0</v>
      </c>
      <c r="J58" s="165"/>
      <c r="K58" s="182">
        <f>SUM(K38:K57)</f>
        <v>0</v>
      </c>
      <c r="L58" s="182">
        <f>SUM(L38:L57)</f>
        <v>0</v>
      </c>
    </row>
    <row r="59" spans="1:12" ht="15.75" thickBot="1" x14ac:dyDescent="0.3">
      <c r="B59" s="172"/>
      <c r="C59" s="172"/>
      <c r="E59" s="172"/>
      <c r="F59" s="172"/>
      <c r="H59" s="172"/>
      <c r="I59" s="172"/>
      <c r="K59" s="172"/>
      <c r="L59" s="172"/>
    </row>
    <row r="60" spans="1:12" ht="15.75" thickBot="1" x14ac:dyDescent="0.3">
      <c r="A60" s="158" t="s">
        <v>59</v>
      </c>
      <c r="B60" s="186">
        <f>B58+B21+B14+B35</f>
        <v>0</v>
      </c>
      <c r="C60" s="186">
        <f>C58+C21+C14+C35</f>
        <v>0</v>
      </c>
      <c r="E60" s="186">
        <f>E58+E21+E14+E35</f>
        <v>0</v>
      </c>
      <c r="F60" s="186">
        <f>F58+F21+F14+F35</f>
        <v>0</v>
      </c>
      <c r="H60" s="186">
        <f>H58+H21+H14+H35</f>
        <v>0</v>
      </c>
      <c r="I60" s="186">
        <f>I58+I21+I14</f>
        <v>0</v>
      </c>
      <c r="K60" s="186">
        <f>K58+K21+K14+K35</f>
        <v>0</v>
      </c>
      <c r="L60" s="186">
        <f>L58+L21+L14+L35</f>
        <v>0</v>
      </c>
    </row>
    <row r="61" spans="1:12" ht="15.75" thickTop="1" x14ac:dyDescent="0.25">
      <c r="B61" s="187" t="s">
        <v>60</v>
      </c>
      <c r="E61" s="187" t="s">
        <v>61</v>
      </c>
    </row>
    <row r="64" spans="1:12" hidden="1" x14ac:dyDescent="0.25">
      <c r="A64" s="177" t="s">
        <v>212</v>
      </c>
    </row>
    <row r="65" spans="1:3" hidden="1" x14ac:dyDescent="0.25"/>
    <row r="66" spans="1:3" hidden="1" x14ac:dyDescent="0.25">
      <c r="A66" s="188"/>
      <c r="B66" s="169">
        <v>2020</v>
      </c>
      <c r="C66" s="169">
        <v>2019</v>
      </c>
    </row>
    <row r="67" spans="1:3" hidden="1" x14ac:dyDescent="0.25">
      <c r="A67" s="188"/>
      <c r="B67" s="169" t="s">
        <v>0</v>
      </c>
      <c r="C67" s="169" t="s">
        <v>0</v>
      </c>
    </row>
    <row r="68" spans="1:3" ht="30" hidden="1" x14ac:dyDescent="0.25">
      <c r="A68" s="189" t="s">
        <v>213</v>
      </c>
      <c r="B68" s="173"/>
      <c r="C68" s="173"/>
    </row>
    <row r="69" spans="1:3" hidden="1" x14ac:dyDescent="0.25">
      <c r="A69" s="190" t="s">
        <v>277</v>
      </c>
      <c r="B69" s="173" t="s">
        <v>214</v>
      </c>
      <c r="C69" s="173" t="s">
        <v>215</v>
      </c>
    </row>
    <row r="70" spans="1:3" hidden="1" x14ac:dyDescent="0.25">
      <c r="A70" s="190" t="s">
        <v>278</v>
      </c>
      <c r="B70" s="173" t="s">
        <v>214</v>
      </c>
      <c r="C70" s="173" t="s">
        <v>215</v>
      </c>
    </row>
    <row r="71" spans="1:3" ht="15.75" hidden="1" thickBot="1" x14ac:dyDescent="0.3">
      <c r="A71" s="190" t="s">
        <v>162</v>
      </c>
      <c r="B71" s="191" t="s">
        <v>214</v>
      </c>
      <c r="C71" s="191" t="s">
        <v>215</v>
      </c>
    </row>
    <row r="72" spans="1:3" ht="30.75" hidden="1" thickBot="1" x14ac:dyDescent="0.3">
      <c r="A72" s="188" t="s">
        <v>177</v>
      </c>
      <c r="B72" s="192" t="s">
        <v>216</v>
      </c>
      <c r="C72" s="191"/>
    </row>
    <row r="73" spans="1:3" ht="15.75" hidden="1" thickBot="1" x14ac:dyDescent="0.3">
      <c r="A73" s="188" t="s">
        <v>217</v>
      </c>
      <c r="B73" s="192" t="s">
        <v>214</v>
      </c>
      <c r="C73" s="191" t="s">
        <v>215</v>
      </c>
    </row>
    <row r="74" spans="1:3" hidden="1" x14ac:dyDescent="0.25">
      <c r="A74" s="188"/>
      <c r="B74" s="188"/>
      <c r="C74" s="188"/>
    </row>
    <row r="75" spans="1:3" hidden="1" x14ac:dyDescent="0.25">
      <c r="A75" s="189" t="s">
        <v>180</v>
      </c>
      <c r="B75" s="173"/>
      <c r="C75" s="188"/>
    </row>
    <row r="76" spans="1:3" hidden="1" x14ac:dyDescent="0.25">
      <c r="A76" s="190" t="s">
        <v>277</v>
      </c>
      <c r="B76" s="173" t="s">
        <v>214</v>
      </c>
      <c r="C76" s="173" t="s">
        <v>215</v>
      </c>
    </row>
    <row r="77" spans="1:3" hidden="1" x14ac:dyDescent="0.25">
      <c r="A77" s="190" t="s">
        <v>278</v>
      </c>
      <c r="B77" s="173" t="s">
        <v>214</v>
      </c>
      <c r="C77" s="173" t="s">
        <v>215</v>
      </c>
    </row>
    <row r="78" spans="1:3" ht="15.75" hidden="1" thickBot="1" x14ac:dyDescent="0.3">
      <c r="A78" s="190" t="s">
        <v>162</v>
      </c>
      <c r="B78" s="191" t="s">
        <v>214</v>
      </c>
      <c r="C78" s="191" t="s">
        <v>215</v>
      </c>
    </row>
    <row r="79" spans="1:3" ht="15.75" hidden="1" thickBot="1" x14ac:dyDescent="0.3">
      <c r="A79" s="188" t="s">
        <v>218</v>
      </c>
      <c r="B79" s="192" t="s">
        <v>214</v>
      </c>
      <c r="C79" s="191" t="s">
        <v>215</v>
      </c>
    </row>
    <row r="80" spans="1:3" hidden="1" x14ac:dyDescent="0.25"/>
    <row r="81" spans="1:3" hidden="1" x14ac:dyDescent="0.25"/>
    <row r="82" spans="1:3" hidden="1" x14ac:dyDescent="0.25">
      <c r="A82" s="177" t="s">
        <v>219</v>
      </c>
    </row>
    <row r="83" spans="1:3" hidden="1" x14ac:dyDescent="0.25"/>
    <row r="84" spans="1:3" hidden="1" x14ac:dyDescent="0.25">
      <c r="A84" s="188"/>
      <c r="B84" s="193">
        <v>2020</v>
      </c>
      <c r="C84" s="193">
        <v>2019</v>
      </c>
    </row>
    <row r="85" spans="1:3" hidden="1" x14ac:dyDescent="0.25">
      <c r="A85" s="188"/>
      <c r="B85" s="169" t="s">
        <v>0</v>
      </c>
      <c r="C85" s="169" t="s">
        <v>0</v>
      </c>
    </row>
    <row r="86" spans="1:3" hidden="1" x14ac:dyDescent="0.25">
      <c r="A86" s="194"/>
      <c r="B86" s="173"/>
      <c r="C86" s="173"/>
    </row>
    <row r="87" spans="1:3" hidden="1" x14ac:dyDescent="0.25">
      <c r="A87" s="190" t="s">
        <v>277</v>
      </c>
      <c r="B87" s="173" t="s">
        <v>214</v>
      </c>
      <c r="C87" s="173" t="s">
        <v>215</v>
      </c>
    </row>
    <row r="88" spans="1:3" hidden="1" x14ac:dyDescent="0.25">
      <c r="A88" s="190" t="s">
        <v>278</v>
      </c>
      <c r="B88" s="173" t="s">
        <v>214</v>
      </c>
      <c r="C88" s="173" t="s">
        <v>215</v>
      </c>
    </row>
    <row r="89" spans="1:3" ht="15.75" hidden="1" thickBot="1" x14ac:dyDescent="0.3">
      <c r="A89" s="190" t="s">
        <v>162</v>
      </c>
      <c r="B89" s="191" t="s">
        <v>214</v>
      </c>
      <c r="C89" s="191" t="s">
        <v>215</v>
      </c>
    </row>
    <row r="90" spans="1:3" ht="30.75" hidden="1" thickBot="1" x14ac:dyDescent="0.3">
      <c r="A90" s="188" t="s">
        <v>177</v>
      </c>
      <c r="B90" s="192" t="s">
        <v>216</v>
      </c>
      <c r="C90" s="192" t="s">
        <v>215</v>
      </c>
    </row>
    <row r="91" spans="1:3" ht="45.75" hidden="1" thickBot="1" x14ac:dyDescent="0.3">
      <c r="A91" s="195" t="s">
        <v>220</v>
      </c>
      <c r="B91" s="192" t="s">
        <v>214</v>
      </c>
      <c r="C91" s="192" t="s">
        <v>215</v>
      </c>
    </row>
    <row r="92" spans="1:3" hidden="1" x14ac:dyDescent="0.25"/>
    <row r="93" spans="1:3" hidden="1" x14ac:dyDescent="0.25"/>
    <row r="94" spans="1:3" hidden="1" x14ac:dyDescent="0.25">
      <c r="A94" s="177" t="s">
        <v>164</v>
      </c>
    </row>
    <row r="95" spans="1:3" hidden="1" x14ac:dyDescent="0.25"/>
    <row r="96" spans="1:3" hidden="1" x14ac:dyDescent="0.25">
      <c r="A96" s="188"/>
      <c r="B96" s="193">
        <v>2020</v>
      </c>
      <c r="C96" s="193">
        <v>2019</v>
      </c>
    </row>
    <row r="97" spans="1:3" hidden="1" x14ac:dyDescent="0.25">
      <c r="A97" s="188"/>
      <c r="B97" s="169" t="s">
        <v>0</v>
      </c>
      <c r="C97" s="169" t="s">
        <v>0</v>
      </c>
    </row>
    <row r="98" spans="1:3" hidden="1" x14ac:dyDescent="0.25">
      <c r="A98" s="194"/>
      <c r="B98" s="173"/>
      <c r="C98" s="173"/>
    </row>
    <row r="99" spans="1:3" hidden="1" x14ac:dyDescent="0.25">
      <c r="A99" s="190" t="s">
        <v>221</v>
      </c>
      <c r="B99" s="173" t="s">
        <v>214</v>
      </c>
      <c r="C99" s="173" t="s">
        <v>215</v>
      </c>
    </row>
    <row r="100" spans="1:3" ht="15.75" hidden="1" thickBot="1" x14ac:dyDescent="0.3">
      <c r="A100" s="190" t="s">
        <v>222</v>
      </c>
      <c r="B100" s="173" t="s">
        <v>214</v>
      </c>
      <c r="C100" s="173" t="s">
        <v>215</v>
      </c>
    </row>
    <row r="101" spans="1:3" ht="45.75" hidden="1" thickBot="1" x14ac:dyDescent="0.3">
      <c r="A101" s="195" t="s">
        <v>223</v>
      </c>
      <c r="B101" s="196" t="s">
        <v>214</v>
      </c>
      <c r="C101" s="196" t="s">
        <v>215</v>
      </c>
    </row>
    <row r="102" spans="1:3" hidden="1" x14ac:dyDescent="0.25"/>
    <row r="103" spans="1:3" hidden="1" x14ac:dyDescent="0.25"/>
    <row r="104" spans="1:3" hidden="1" x14ac:dyDescent="0.25">
      <c r="A104" s="177" t="s">
        <v>167</v>
      </c>
    </row>
    <row r="105" spans="1:3" hidden="1" x14ac:dyDescent="0.25"/>
    <row r="106" spans="1:3" hidden="1" x14ac:dyDescent="0.25">
      <c r="A106" s="188"/>
      <c r="B106" s="193">
        <v>2020</v>
      </c>
      <c r="C106" s="193">
        <v>2019</v>
      </c>
    </row>
    <row r="107" spans="1:3" hidden="1" x14ac:dyDescent="0.25">
      <c r="A107" s="188"/>
      <c r="B107" s="169" t="s">
        <v>0</v>
      </c>
      <c r="C107" s="169" t="s">
        <v>0</v>
      </c>
    </row>
    <row r="108" spans="1:3" hidden="1" x14ac:dyDescent="0.25">
      <c r="A108" s="190"/>
      <c r="B108" s="173"/>
      <c r="C108" s="173"/>
    </row>
    <row r="109" spans="1:3" ht="30" hidden="1" x14ac:dyDescent="0.25">
      <c r="A109" s="190" t="s">
        <v>224</v>
      </c>
      <c r="B109" s="173"/>
      <c r="C109" s="173"/>
    </row>
    <row r="110" spans="1:3" hidden="1" x14ac:dyDescent="0.25">
      <c r="A110" s="190" t="s">
        <v>225</v>
      </c>
      <c r="B110" s="197"/>
      <c r="C110" s="173"/>
    </row>
    <row r="111" spans="1:3" hidden="1" x14ac:dyDescent="0.25">
      <c r="A111" s="190" t="s">
        <v>227</v>
      </c>
      <c r="B111" s="173"/>
      <c r="C111" s="173"/>
    </row>
    <row r="112" spans="1:3" hidden="1" x14ac:dyDescent="0.25">
      <c r="A112" s="190" t="s">
        <v>228</v>
      </c>
      <c r="B112" s="173"/>
      <c r="C112" s="173"/>
    </row>
    <row r="113" spans="1:4" hidden="1" x14ac:dyDescent="0.25">
      <c r="A113" s="190" t="s">
        <v>229</v>
      </c>
      <c r="B113" s="173"/>
      <c r="C113" s="173"/>
    </row>
    <row r="114" spans="1:4" ht="30.75" hidden="1" thickBot="1" x14ac:dyDescent="0.3">
      <c r="A114" s="190" t="s">
        <v>230</v>
      </c>
      <c r="B114" s="191"/>
      <c r="C114" s="191"/>
    </row>
    <row r="115" spans="1:4" ht="15.75" hidden="1" thickBot="1" x14ac:dyDescent="0.3">
      <c r="A115" s="190"/>
      <c r="B115" s="198">
        <f>SUM(B110:B114)</f>
        <v>0</v>
      </c>
      <c r="C115" s="198">
        <f>SUM(C110:C114)</f>
        <v>0</v>
      </c>
    </row>
    <row r="116" spans="1:4" hidden="1" x14ac:dyDescent="0.25"/>
    <row r="117" spans="1:4" hidden="1" x14ac:dyDescent="0.25"/>
    <row r="118" spans="1:4" hidden="1" x14ac:dyDescent="0.25">
      <c r="A118" s="199" t="s">
        <v>231</v>
      </c>
    </row>
    <row r="119" spans="1:4" hidden="1" x14ac:dyDescent="0.25"/>
    <row r="120" spans="1:4" hidden="1" x14ac:dyDescent="0.25">
      <c r="A120" s="188"/>
      <c r="B120" s="200" t="e">
        <f>#REF!</f>
        <v>#REF!</v>
      </c>
      <c r="C120" s="200" t="e">
        <f>#REF!</f>
        <v>#REF!</v>
      </c>
    </row>
    <row r="121" spans="1:4" hidden="1" x14ac:dyDescent="0.25">
      <c r="A121" s="188"/>
      <c r="B121" s="169" t="s">
        <v>0</v>
      </c>
      <c r="C121" s="169" t="s">
        <v>0</v>
      </c>
    </row>
    <row r="122" spans="1:4" hidden="1" x14ac:dyDescent="0.25">
      <c r="A122" s="188"/>
      <c r="B122" s="200"/>
      <c r="C122" s="200"/>
    </row>
    <row r="123" spans="1:4" ht="60" hidden="1" x14ac:dyDescent="0.25">
      <c r="A123" s="201" t="s">
        <v>232</v>
      </c>
      <c r="B123" s="173" t="s">
        <v>233</v>
      </c>
      <c r="C123" s="173" t="s">
        <v>233</v>
      </c>
      <c r="D123" s="173"/>
    </row>
    <row r="124" spans="1:4" ht="30" hidden="1" x14ac:dyDescent="0.25">
      <c r="A124" s="201" t="s">
        <v>234</v>
      </c>
      <c r="B124" s="173" t="s">
        <v>233</v>
      </c>
      <c r="C124" s="173" t="s">
        <v>233</v>
      </c>
      <c r="D124" s="173"/>
    </row>
    <row r="125" spans="1:4" ht="30" hidden="1" x14ac:dyDescent="0.25">
      <c r="A125" s="201" t="s">
        <v>235</v>
      </c>
      <c r="B125" s="173" t="s">
        <v>226</v>
      </c>
      <c r="C125" s="173" t="s">
        <v>226</v>
      </c>
      <c r="D125" s="173"/>
    </row>
    <row r="126" spans="1:4" ht="75" hidden="1" x14ac:dyDescent="0.25">
      <c r="A126" s="188" t="s">
        <v>236</v>
      </c>
      <c r="B126" s="173" t="s">
        <v>214</v>
      </c>
      <c r="C126" s="173" t="s">
        <v>214</v>
      </c>
      <c r="D126" s="173"/>
    </row>
    <row r="127" spans="1:4" ht="75" hidden="1" x14ac:dyDescent="0.25">
      <c r="A127" s="188" t="s">
        <v>237</v>
      </c>
      <c r="B127" s="173" t="s">
        <v>226</v>
      </c>
      <c r="C127" s="173" t="s">
        <v>226</v>
      </c>
      <c r="D127" s="173"/>
    </row>
    <row r="128" spans="1:4" ht="60" hidden="1" x14ac:dyDescent="0.25">
      <c r="A128" s="188" t="s">
        <v>238</v>
      </c>
      <c r="B128" s="173" t="s">
        <v>226</v>
      </c>
      <c r="C128" s="173" t="s">
        <v>226</v>
      </c>
      <c r="D128" s="173"/>
    </row>
    <row r="129" hidden="1" x14ac:dyDescent="0.25"/>
    <row r="130" hidden="1" x14ac:dyDescent="0.25"/>
  </sheetData>
  <mergeCells count="6">
    <mergeCell ref="H5:I5"/>
    <mergeCell ref="K5:L5"/>
    <mergeCell ref="B6:C6"/>
    <mergeCell ref="E6:F6"/>
    <mergeCell ref="H6:I6"/>
    <mergeCell ref="K6:L6"/>
  </mergeCells>
  <hyperlinks>
    <hyperlink ref="B2" location="'Financial position'!A1" display="Statement of financial position" xr:uid="{00000000-0004-0000-0E00-000000000000}"/>
    <hyperlink ref="B3" location="'Income statement'!A1" display="Comprehensive income statement" xr:uid="{00000000-0004-0000-0E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7" tint="0.79998168889431442"/>
  </sheetPr>
  <dimension ref="A1:F24"/>
  <sheetViews>
    <sheetView zoomScale="90" zoomScaleNormal="90" workbookViewId="0">
      <selection activeCell="A26" sqref="A26:XFD31"/>
    </sheetView>
  </sheetViews>
  <sheetFormatPr defaultColWidth="9.140625" defaultRowHeight="15.75" x14ac:dyDescent="0.25"/>
  <cols>
    <col min="1" max="1" width="51" style="112" customWidth="1"/>
    <col min="2" max="4" width="13.85546875" style="112" customWidth="1"/>
    <col min="5" max="5" width="13.140625" style="112" customWidth="1"/>
    <col min="6" max="6" width="13" style="112" customWidth="1"/>
    <col min="7" max="7" width="12.42578125" style="112" customWidth="1"/>
    <col min="8" max="8" width="13.42578125" style="112" customWidth="1"/>
    <col min="9" max="16384" width="9.140625" style="112"/>
  </cols>
  <sheetData>
    <row r="1" spans="1:6" x14ac:dyDescent="0.25">
      <c r="B1" s="113"/>
    </row>
    <row r="2" spans="1:6" x14ac:dyDescent="0.25">
      <c r="B2" s="114" t="s">
        <v>129</v>
      </c>
    </row>
    <row r="3" spans="1:6" x14ac:dyDescent="0.25">
      <c r="B3" s="114" t="s">
        <v>130</v>
      </c>
    </row>
    <row r="4" spans="1:6" x14ac:dyDescent="0.25">
      <c r="A4" s="135" t="s">
        <v>179</v>
      </c>
    </row>
    <row r="6" spans="1:6" x14ac:dyDescent="0.25">
      <c r="B6" s="153"/>
      <c r="C6" s="153"/>
      <c r="E6" s="341" t="s">
        <v>147</v>
      </c>
      <c r="F6" s="341"/>
    </row>
    <row r="7" spans="1:6" x14ac:dyDescent="0.25">
      <c r="B7" s="139" t="e">
        <f>#REF!</f>
        <v>#REF!</v>
      </c>
      <c r="C7" s="139" t="e">
        <f>#REF!</f>
        <v>#REF!</v>
      </c>
      <c r="E7" s="152">
        <v>2021</v>
      </c>
      <c r="F7" s="152" t="s">
        <v>266</v>
      </c>
    </row>
    <row r="8" spans="1:6" x14ac:dyDescent="0.25">
      <c r="B8" s="139" t="s">
        <v>0</v>
      </c>
      <c r="C8" s="139" t="s">
        <v>0</v>
      </c>
      <c r="E8" s="152" t="s">
        <v>0</v>
      </c>
      <c r="F8" s="152" t="s">
        <v>0</v>
      </c>
    </row>
    <row r="9" spans="1:6" x14ac:dyDescent="0.25">
      <c r="A9" s="118" t="s">
        <v>84</v>
      </c>
      <c r="B9" s="120"/>
      <c r="C9" s="120"/>
      <c r="D9" s="120"/>
      <c r="E9" s="120"/>
      <c r="F9" s="120"/>
    </row>
    <row r="10" spans="1:6" ht="31.5" x14ac:dyDescent="0.25">
      <c r="A10" s="121" t="s">
        <v>186</v>
      </c>
      <c r="B10" s="117"/>
      <c r="C10" s="117"/>
      <c r="D10" s="117"/>
      <c r="E10" s="117"/>
      <c r="F10" s="117"/>
    </row>
    <row r="11" spans="1:6" ht="16.5" thickBot="1" x14ac:dyDescent="0.3">
      <c r="A11" s="121" t="s">
        <v>187</v>
      </c>
      <c r="B11" s="136"/>
      <c r="C11" s="136"/>
      <c r="D11" s="115"/>
      <c r="E11" s="136"/>
      <c r="F11" s="136">
        <f>B11-E11</f>
        <v>0</v>
      </c>
    </row>
    <row r="12" spans="1:6" x14ac:dyDescent="0.25">
      <c r="A12" s="137" t="s">
        <v>188</v>
      </c>
      <c r="B12" s="143">
        <f>B10+B11</f>
        <v>0</v>
      </c>
      <c r="C12" s="143">
        <f>C10+C11</f>
        <v>0</v>
      </c>
      <c r="D12" s="115"/>
      <c r="E12" s="143">
        <f>E10+E11</f>
        <v>0</v>
      </c>
      <c r="F12" s="143">
        <f>F10+F11</f>
        <v>0</v>
      </c>
    </row>
    <row r="13" spans="1:6" x14ac:dyDescent="0.25">
      <c r="B13" s="115"/>
      <c r="C13" s="115"/>
      <c r="D13" s="115"/>
      <c r="E13" s="115"/>
      <c r="F13" s="115"/>
    </row>
    <row r="14" spans="1:6" x14ac:dyDescent="0.25">
      <c r="A14" s="144" t="s">
        <v>85</v>
      </c>
      <c r="B14" s="117"/>
      <c r="C14" s="117"/>
      <c r="D14" s="117"/>
      <c r="E14" s="117"/>
      <c r="F14" s="117"/>
    </row>
    <row r="15" spans="1:6" ht="31.5" x14ac:dyDescent="0.25">
      <c r="A15" s="121" t="s">
        <v>186</v>
      </c>
      <c r="B15" s="117"/>
      <c r="C15" s="117"/>
      <c r="D15" s="117"/>
      <c r="E15" s="117"/>
      <c r="F15" s="117"/>
    </row>
    <row r="16" spans="1:6" x14ac:dyDescent="0.25">
      <c r="A16" s="121" t="s">
        <v>187</v>
      </c>
      <c r="B16" s="117"/>
      <c r="C16" s="117"/>
      <c r="D16" s="117"/>
      <c r="E16" s="117"/>
      <c r="F16" s="117">
        <f>B16-E16</f>
        <v>0</v>
      </c>
    </row>
    <row r="17" spans="1:6" x14ac:dyDescent="0.25">
      <c r="A17" s="116" t="s">
        <v>48</v>
      </c>
      <c r="B17" s="117"/>
      <c r="C17" s="117"/>
      <c r="D17" s="117"/>
      <c r="E17" s="117"/>
      <c r="F17" s="117"/>
    </row>
    <row r="18" spans="1:6" x14ac:dyDescent="0.25">
      <c r="A18" s="116" t="s">
        <v>48</v>
      </c>
      <c r="B18" s="117"/>
      <c r="C18" s="117"/>
      <c r="D18" s="117"/>
      <c r="E18" s="117"/>
      <c r="F18" s="117"/>
    </row>
    <row r="19" spans="1:6" x14ac:dyDescent="0.25">
      <c r="A19" s="116" t="s">
        <v>48</v>
      </c>
      <c r="B19" s="117"/>
      <c r="C19" s="117"/>
      <c r="D19" s="117"/>
      <c r="E19" s="117"/>
      <c r="F19" s="117"/>
    </row>
    <row r="20" spans="1:6" ht="16.5" thickBot="1" x14ac:dyDescent="0.3">
      <c r="A20" s="116" t="s">
        <v>48</v>
      </c>
      <c r="B20" s="117"/>
      <c r="C20" s="117"/>
      <c r="D20" s="117"/>
      <c r="E20" s="117"/>
      <c r="F20" s="117"/>
    </row>
    <row r="21" spans="1:6" ht="16.5" thickBot="1" x14ac:dyDescent="0.3">
      <c r="A21" s="137" t="s">
        <v>189</v>
      </c>
      <c r="B21" s="122">
        <f>SUM(B15:B20)</f>
        <v>0</v>
      </c>
      <c r="C21" s="122">
        <f t="shared" ref="C21" si="0">SUM(C15:C20)</f>
        <v>0</v>
      </c>
      <c r="D21" s="115"/>
      <c r="E21" s="122">
        <f>SUM(E15:E20)</f>
        <v>0</v>
      </c>
      <c r="F21" s="122">
        <f t="shared" ref="F21" si="1">SUM(F15:F20)</f>
        <v>0</v>
      </c>
    </row>
    <row r="22" spans="1:6" ht="16.5" thickBot="1" x14ac:dyDescent="0.3">
      <c r="A22" s="137"/>
      <c r="B22" s="154"/>
      <c r="C22" s="154"/>
      <c r="D22" s="115"/>
      <c r="E22" s="154"/>
      <c r="F22" s="154"/>
    </row>
    <row r="23" spans="1:6" ht="16.5" thickBot="1" x14ac:dyDescent="0.3">
      <c r="A23" s="118" t="s">
        <v>190</v>
      </c>
      <c r="B23" s="138">
        <f>B21+B12</f>
        <v>0</v>
      </c>
      <c r="C23" s="138">
        <f>C21+C12</f>
        <v>0</v>
      </c>
      <c r="D23" s="115"/>
      <c r="E23" s="119">
        <f>E21+E12</f>
        <v>0</v>
      </c>
      <c r="F23" s="119">
        <f>F21+F12</f>
        <v>0</v>
      </c>
    </row>
    <row r="24" spans="1:6" ht="16.5" thickTop="1" x14ac:dyDescent="0.25">
      <c r="B24" s="115"/>
      <c r="C24" s="115"/>
      <c r="D24" s="115"/>
    </row>
  </sheetData>
  <mergeCells count="1">
    <mergeCell ref="E6:F6"/>
  </mergeCells>
  <hyperlinks>
    <hyperlink ref="B2" location="'Financial position'!A1" display="Statement of financial position" xr:uid="{00000000-0004-0000-1500-000000000000}"/>
    <hyperlink ref="B3" location="'Income statement'!A1" display="Comprehensive income statement" xr:uid="{00000000-0004-0000-15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7" tint="0.79998168889431442"/>
  </sheetPr>
  <dimension ref="A1:L44"/>
  <sheetViews>
    <sheetView zoomScale="90" zoomScaleNormal="90" workbookViewId="0">
      <selection activeCell="J42" sqref="J42"/>
    </sheetView>
  </sheetViews>
  <sheetFormatPr defaultColWidth="9.140625" defaultRowHeight="15.75" x14ac:dyDescent="0.25"/>
  <cols>
    <col min="1" max="1" width="40.7109375" style="112" customWidth="1"/>
    <col min="2" max="2" width="14.140625" style="112" customWidth="1"/>
    <col min="3" max="3" width="13.5703125" style="112" customWidth="1"/>
    <col min="4" max="4" width="13.85546875" style="112" customWidth="1"/>
    <col min="5" max="5" width="16.5703125" style="112" customWidth="1"/>
    <col min="6" max="6" width="17.85546875" style="112" customWidth="1"/>
    <col min="7" max="7" width="14.85546875" style="112" customWidth="1"/>
    <col min="8" max="8" width="14.42578125" style="112" customWidth="1"/>
    <col min="9" max="9" width="13.140625" style="112" customWidth="1"/>
    <col min="10" max="10" width="9.140625" style="112"/>
    <col min="11" max="11" width="14.140625" style="112" customWidth="1"/>
    <col min="12" max="12" width="13.5703125" style="112" customWidth="1"/>
    <col min="13" max="16384" width="9.140625" style="112"/>
  </cols>
  <sheetData>
    <row r="1" spans="1:12" x14ac:dyDescent="0.25">
      <c r="B1" s="113"/>
    </row>
    <row r="2" spans="1:12" x14ac:dyDescent="0.25">
      <c r="B2" s="114" t="s">
        <v>129</v>
      </c>
    </row>
    <row r="3" spans="1:12" x14ac:dyDescent="0.25">
      <c r="B3" s="114" t="s">
        <v>130</v>
      </c>
    </row>
    <row r="5" spans="1:12" x14ac:dyDescent="0.25">
      <c r="A5" s="135" t="s">
        <v>136</v>
      </c>
    </row>
    <row r="6" spans="1:12" x14ac:dyDescent="0.25">
      <c r="A6" s="135" t="s">
        <v>137</v>
      </c>
    </row>
    <row r="7" spans="1:12" ht="16.5" thickBot="1" x14ac:dyDescent="0.3">
      <c r="A7" s="140"/>
    </row>
    <row r="8" spans="1:12" ht="16.5" thickBot="1" x14ac:dyDescent="0.3">
      <c r="H8" s="343" t="s">
        <v>147</v>
      </c>
      <c r="I8" s="344"/>
      <c r="J8" s="344"/>
      <c r="K8" s="344"/>
      <c r="L8" s="345"/>
    </row>
    <row r="9" spans="1:12" ht="15.75" customHeight="1" thickBot="1" x14ac:dyDescent="0.3">
      <c r="A9" s="134"/>
      <c r="B9" s="346" t="s">
        <v>84</v>
      </c>
      <c r="C9" s="346"/>
      <c r="D9" s="141"/>
      <c r="E9" s="346" t="s">
        <v>85</v>
      </c>
      <c r="F9" s="346"/>
      <c r="H9" s="342" t="s">
        <v>84</v>
      </c>
      <c r="I9" s="342"/>
      <c r="J9" s="141"/>
      <c r="K9" s="342" t="s">
        <v>85</v>
      </c>
      <c r="L9" s="342"/>
    </row>
    <row r="10" spans="1:12" x14ac:dyDescent="0.25">
      <c r="A10" s="134"/>
      <c r="B10" s="145" t="e">
        <f>#REF!</f>
        <v>#REF!</v>
      </c>
      <c r="C10" s="145" t="e">
        <f>#REF!</f>
        <v>#REF!</v>
      </c>
      <c r="D10" s="141"/>
      <c r="E10" s="145" t="e">
        <f>B10</f>
        <v>#REF!</v>
      </c>
      <c r="F10" s="145" t="e">
        <f>C10</f>
        <v>#REF!</v>
      </c>
      <c r="H10" s="145">
        <v>2020</v>
      </c>
      <c r="I10" s="145" t="s">
        <v>266</v>
      </c>
      <c r="J10" s="141"/>
      <c r="K10" s="145">
        <v>2019</v>
      </c>
      <c r="L10" s="145" t="str">
        <f>I10</f>
        <v>DIFF</v>
      </c>
    </row>
    <row r="11" spans="1:12" x14ac:dyDescent="0.25">
      <c r="A11" s="134"/>
      <c r="B11" s="141" t="s">
        <v>0</v>
      </c>
      <c r="C11" s="141" t="s">
        <v>0</v>
      </c>
      <c r="D11" s="141"/>
      <c r="E11" s="141" t="s">
        <v>0</v>
      </c>
      <c r="F11" s="141" t="s">
        <v>0</v>
      </c>
      <c r="H11" s="141" t="s">
        <v>0</v>
      </c>
      <c r="I11" s="141" t="s">
        <v>0</v>
      </c>
      <c r="J11" s="141"/>
      <c r="K11" s="141" t="s">
        <v>0</v>
      </c>
      <c r="L11" s="141" t="s">
        <v>0</v>
      </c>
    </row>
    <row r="12" spans="1:12" ht="43.9" hidden="1" customHeight="1" x14ac:dyDescent="0.25">
      <c r="A12" s="142" t="s">
        <v>86</v>
      </c>
      <c r="B12" s="146"/>
      <c r="C12" s="146"/>
      <c r="D12" s="146"/>
      <c r="E12" s="146"/>
      <c r="F12" s="146"/>
      <c r="H12" s="146"/>
      <c r="I12" s="146"/>
      <c r="J12" s="146"/>
      <c r="K12" s="146"/>
      <c r="L12" s="146"/>
    </row>
    <row r="13" spans="1:12" hidden="1" x14ac:dyDescent="0.25">
      <c r="A13" s="147" t="s">
        <v>94</v>
      </c>
      <c r="B13" s="148"/>
      <c r="C13" s="148"/>
      <c r="D13" s="148"/>
      <c r="E13" s="148"/>
      <c r="F13" s="148"/>
      <c r="H13" s="148"/>
      <c r="I13" s="148"/>
      <c r="J13" s="148"/>
      <c r="K13" s="148"/>
      <c r="L13" s="148"/>
    </row>
    <row r="14" spans="1:12" hidden="1" x14ac:dyDescent="0.25">
      <c r="A14" s="147" t="s">
        <v>94</v>
      </c>
      <c r="B14" s="149"/>
      <c r="C14" s="149"/>
      <c r="D14" s="148"/>
      <c r="E14" s="149"/>
      <c r="F14" s="149"/>
      <c r="H14" s="149"/>
      <c r="I14" s="149"/>
      <c r="J14" s="148"/>
      <c r="K14" s="149"/>
      <c r="L14" s="149"/>
    </row>
    <row r="15" spans="1:12" hidden="1" x14ac:dyDescent="0.25">
      <c r="A15" s="134"/>
      <c r="B15" s="150">
        <f>SUM(B13:B14)</f>
        <v>0</v>
      </c>
      <c r="C15" s="150">
        <f>SUM(C13:C14)</f>
        <v>0</v>
      </c>
      <c r="D15" s="146"/>
      <c r="E15" s="150">
        <f>SUM(E13:E14)</f>
        <v>0</v>
      </c>
      <c r="F15" s="150">
        <f>SUM(F13:F14)</f>
        <v>0</v>
      </c>
      <c r="H15" s="150">
        <f>SUM(H13:H14)</f>
        <v>0</v>
      </c>
      <c r="I15" s="150">
        <f>SUM(I13:I14)</f>
        <v>0</v>
      </c>
      <c r="J15" s="146"/>
      <c r="K15" s="150">
        <f>SUM(K13:K14)</f>
        <v>0</v>
      </c>
      <c r="L15" s="150">
        <f>SUM(L13:L14)</f>
        <v>0</v>
      </c>
    </row>
    <row r="16" spans="1:12" hidden="1" x14ac:dyDescent="0.25">
      <c r="B16" s="146"/>
      <c r="C16" s="146"/>
      <c r="D16" s="146"/>
      <c r="E16" s="146"/>
      <c r="F16" s="146"/>
      <c r="H16" s="146"/>
      <c r="I16" s="146"/>
      <c r="J16" s="146"/>
      <c r="K16" s="146"/>
      <c r="L16" s="146"/>
    </row>
    <row r="17" spans="1:12" ht="35.450000000000003" customHeight="1" x14ac:dyDescent="0.25">
      <c r="A17" s="142" t="s">
        <v>87</v>
      </c>
      <c r="B17" s="146"/>
      <c r="C17" s="146"/>
      <c r="D17" s="146"/>
      <c r="E17" s="146"/>
      <c r="F17" s="146"/>
      <c r="H17" s="146"/>
      <c r="I17" s="146"/>
      <c r="J17" s="146"/>
      <c r="K17" s="146"/>
      <c r="L17" s="146"/>
    </row>
    <row r="18" spans="1:12" x14ac:dyDescent="0.25">
      <c r="A18" s="147" t="s">
        <v>89</v>
      </c>
      <c r="B18" s="148">
        <v>1187</v>
      </c>
      <c r="C18" s="148">
        <v>1186</v>
      </c>
      <c r="D18" s="148"/>
      <c r="E18" s="148">
        <v>5984</v>
      </c>
      <c r="F18" s="148">
        <v>7180</v>
      </c>
      <c r="H18" s="148" t="e">
        <f>#REF!/1000+'L2'!H40/1000</f>
        <v>#REF!</v>
      </c>
      <c r="I18" s="148" t="e">
        <f>B18-H18</f>
        <v>#REF!</v>
      </c>
      <c r="J18" s="148"/>
      <c r="K18" s="148" t="e">
        <f>#REF!/1000</f>
        <v>#REF!</v>
      </c>
      <c r="L18" s="148" t="e">
        <f>E18-K18</f>
        <v>#REF!</v>
      </c>
    </row>
    <row r="19" spans="1:12" hidden="1" x14ac:dyDescent="0.25">
      <c r="A19" s="147" t="s">
        <v>90</v>
      </c>
      <c r="B19" s="148"/>
      <c r="C19" s="148"/>
      <c r="D19" s="148"/>
      <c r="E19" s="148"/>
      <c r="F19" s="148"/>
      <c r="H19" s="148"/>
      <c r="I19" s="148"/>
      <c r="J19" s="148"/>
      <c r="K19" s="148"/>
      <c r="L19" s="148"/>
    </row>
    <row r="20" spans="1:12" hidden="1" x14ac:dyDescent="0.25">
      <c r="A20" s="147" t="s">
        <v>91</v>
      </c>
      <c r="B20" s="148"/>
      <c r="C20" s="148"/>
      <c r="D20" s="148"/>
      <c r="E20" s="148"/>
      <c r="F20" s="148"/>
      <c r="H20" s="148"/>
      <c r="I20" s="148"/>
      <c r="J20" s="148"/>
      <c r="K20" s="148"/>
      <c r="L20" s="148"/>
    </row>
    <row r="21" spans="1:12" hidden="1" x14ac:dyDescent="0.25">
      <c r="A21" s="147" t="s">
        <v>92</v>
      </c>
      <c r="B21" s="148"/>
      <c r="C21" s="148"/>
      <c r="D21" s="148"/>
      <c r="E21" s="148"/>
      <c r="F21" s="148"/>
      <c r="H21" s="148"/>
      <c r="I21" s="148"/>
      <c r="J21" s="148"/>
      <c r="K21" s="148"/>
      <c r="L21" s="148"/>
    </row>
    <row r="22" spans="1:12" hidden="1" x14ac:dyDescent="0.25">
      <c r="A22" s="147" t="s">
        <v>93</v>
      </c>
      <c r="B22" s="148"/>
      <c r="C22" s="148"/>
      <c r="D22" s="148"/>
      <c r="E22" s="148"/>
      <c r="F22" s="148"/>
      <c r="H22" s="148"/>
      <c r="I22" s="148"/>
      <c r="J22" s="148"/>
      <c r="K22" s="148"/>
      <c r="L22" s="148"/>
    </row>
    <row r="23" spans="1:12" hidden="1" x14ac:dyDescent="0.25">
      <c r="A23" s="147" t="s">
        <v>93</v>
      </c>
      <c r="B23" s="148"/>
      <c r="C23" s="148"/>
      <c r="D23" s="148"/>
      <c r="E23" s="148"/>
      <c r="F23" s="148"/>
      <c r="H23" s="148"/>
      <c r="I23" s="148"/>
      <c r="J23" s="148"/>
      <c r="K23" s="148"/>
      <c r="L23" s="148"/>
    </row>
    <row r="24" spans="1:12" hidden="1" x14ac:dyDescent="0.25">
      <c r="A24" s="147" t="s">
        <v>93</v>
      </c>
      <c r="B24" s="148"/>
      <c r="C24" s="148"/>
      <c r="D24" s="148"/>
      <c r="E24" s="148"/>
      <c r="F24" s="148"/>
      <c r="H24" s="148"/>
      <c r="I24" s="148"/>
      <c r="J24" s="148"/>
      <c r="K24" s="148"/>
      <c r="L24" s="148"/>
    </row>
    <row r="25" spans="1:12" hidden="1" x14ac:dyDescent="0.25">
      <c r="A25" s="147" t="s">
        <v>93</v>
      </c>
      <c r="B25" s="148"/>
      <c r="C25" s="148"/>
      <c r="D25" s="148"/>
      <c r="E25" s="148"/>
      <c r="F25" s="148"/>
      <c r="H25" s="148"/>
      <c r="I25" s="148"/>
      <c r="J25" s="148"/>
      <c r="K25" s="148"/>
      <c r="L25" s="148"/>
    </row>
    <row r="26" spans="1:12" hidden="1" x14ac:dyDescent="0.25">
      <c r="A26" s="147" t="s">
        <v>93</v>
      </c>
      <c r="B26" s="148"/>
      <c r="C26" s="148"/>
      <c r="D26" s="148"/>
      <c r="E26" s="148"/>
      <c r="F26" s="148"/>
      <c r="H26" s="148"/>
      <c r="I26" s="148"/>
      <c r="J26" s="148"/>
      <c r="K26" s="148"/>
      <c r="L26" s="148"/>
    </row>
    <row r="27" spans="1:12" hidden="1" x14ac:dyDescent="0.25">
      <c r="A27" s="147" t="s">
        <v>93</v>
      </c>
      <c r="B27" s="148"/>
      <c r="C27" s="148"/>
      <c r="D27" s="148"/>
      <c r="E27" s="148"/>
      <c r="F27" s="148"/>
      <c r="H27" s="148"/>
      <c r="I27" s="148"/>
      <c r="J27" s="148"/>
      <c r="K27" s="148"/>
      <c r="L27" s="148"/>
    </row>
    <row r="28" spans="1:12" hidden="1" x14ac:dyDescent="0.25">
      <c r="A28" s="147" t="s">
        <v>93</v>
      </c>
      <c r="B28" s="148"/>
      <c r="C28" s="148"/>
      <c r="D28" s="148"/>
      <c r="E28" s="148"/>
      <c r="F28" s="148"/>
      <c r="H28" s="148"/>
      <c r="I28" s="148"/>
      <c r="J28" s="148"/>
      <c r="K28" s="148"/>
      <c r="L28" s="148"/>
    </row>
    <row r="29" spans="1:12" hidden="1" x14ac:dyDescent="0.25">
      <c r="A29" s="147" t="s">
        <v>93</v>
      </c>
      <c r="B29" s="148"/>
      <c r="C29" s="148"/>
      <c r="D29" s="148"/>
      <c r="E29" s="148"/>
      <c r="F29" s="148"/>
      <c r="H29" s="148"/>
      <c r="I29" s="148"/>
      <c r="J29" s="148"/>
      <c r="K29" s="148"/>
      <c r="L29" s="148"/>
    </row>
    <row r="30" spans="1:12" hidden="1" x14ac:dyDescent="0.25">
      <c r="A30" s="147" t="s">
        <v>93</v>
      </c>
      <c r="B30" s="148"/>
      <c r="C30" s="148"/>
      <c r="D30" s="148"/>
      <c r="E30" s="148"/>
      <c r="F30" s="148"/>
      <c r="H30" s="148"/>
      <c r="I30" s="148"/>
      <c r="J30" s="148"/>
      <c r="K30" s="148"/>
      <c r="L30" s="148"/>
    </row>
    <row r="31" spans="1:12" hidden="1" x14ac:dyDescent="0.25">
      <c r="A31" s="147" t="s">
        <v>93</v>
      </c>
      <c r="B31" s="149"/>
      <c r="C31" s="149"/>
      <c r="D31" s="148"/>
      <c r="E31" s="149"/>
      <c r="F31" s="149"/>
      <c r="H31" s="149"/>
      <c r="I31" s="149"/>
      <c r="J31" s="148"/>
      <c r="K31" s="149"/>
      <c r="L31" s="149"/>
    </row>
    <row r="32" spans="1:12" x14ac:dyDescent="0.25">
      <c r="A32" s="134"/>
      <c r="B32" s="150">
        <f>SUM(B18:B31)</f>
        <v>1187</v>
      </c>
      <c r="C32" s="150">
        <f>SUM(C18:C31)</f>
        <v>1186</v>
      </c>
      <c r="D32" s="146"/>
      <c r="E32" s="150">
        <f>SUM(E18:E31)</f>
        <v>5984</v>
      </c>
      <c r="F32" s="150">
        <f>SUM(F18:F31)</f>
        <v>7180</v>
      </c>
      <c r="H32" s="150" t="e">
        <f>SUM(H18:H31)</f>
        <v>#REF!</v>
      </c>
      <c r="I32" s="150" t="e">
        <f>SUM(I18:I31)</f>
        <v>#REF!</v>
      </c>
      <c r="J32" s="146"/>
      <c r="K32" s="150" t="e">
        <f>SUM(K18:K31)</f>
        <v>#REF!</v>
      </c>
      <c r="L32" s="150" t="e">
        <f>SUM(L18:L31)</f>
        <v>#REF!</v>
      </c>
    </row>
    <row r="33" spans="1:12" ht="16.5" thickBot="1" x14ac:dyDescent="0.3">
      <c r="A33" s="134"/>
      <c r="B33" s="146"/>
      <c r="C33" s="146"/>
      <c r="D33" s="146"/>
      <c r="E33" s="146"/>
      <c r="F33" s="146"/>
      <c r="H33" s="146"/>
      <c r="I33" s="146"/>
      <c r="J33" s="146"/>
      <c r="K33" s="146"/>
      <c r="L33" s="146"/>
    </row>
    <row r="34" spans="1:12" s="118" customFormat="1" ht="16.5" thickBot="1" x14ac:dyDescent="0.3">
      <c r="A34" s="142" t="s">
        <v>88</v>
      </c>
      <c r="B34" s="133">
        <f>B32+B15</f>
        <v>1187</v>
      </c>
      <c r="C34" s="133">
        <f>C32+C15</f>
        <v>1186</v>
      </c>
      <c r="D34" s="151"/>
      <c r="E34" s="133">
        <f>E32+E15</f>
        <v>5984</v>
      </c>
      <c r="F34" s="133">
        <f>F32+F15</f>
        <v>7180</v>
      </c>
      <c r="H34" s="133" t="e">
        <f>H32+H15</f>
        <v>#REF!</v>
      </c>
      <c r="I34" s="133" t="e">
        <f>I32+I15</f>
        <v>#REF!</v>
      </c>
      <c r="J34" s="151"/>
      <c r="K34" s="133" t="e">
        <f>K32+K15</f>
        <v>#REF!</v>
      </c>
      <c r="L34" s="133" t="e">
        <f>L32+L15</f>
        <v>#REF!</v>
      </c>
    </row>
    <row r="35" spans="1:12" ht="16.5" thickTop="1" x14ac:dyDescent="0.25"/>
    <row r="36" spans="1:12" ht="16.5" thickBot="1" x14ac:dyDescent="0.3"/>
    <row r="37" spans="1:12" ht="15.75" customHeight="1" x14ac:dyDescent="0.25">
      <c r="A37" s="123" t="s">
        <v>260</v>
      </c>
      <c r="B37" s="124" t="s">
        <v>261</v>
      </c>
      <c r="C37" s="347" t="s">
        <v>82</v>
      </c>
      <c r="D37" s="347"/>
      <c r="E37" s="347" t="s">
        <v>262</v>
      </c>
      <c r="F37" s="347"/>
      <c r="G37" s="347" t="s">
        <v>83</v>
      </c>
      <c r="H37" s="348"/>
    </row>
    <row r="38" spans="1:12" x14ac:dyDescent="0.25">
      <c r="A38" s="125"/>
      <c r="B38" s="126"/>
      <c r="C38" s="127" t="s">
        <v>263</v>
      </c>
      <c r="D38" s="127" t="s">
        <v>264</v>
      </c>
      <c r="E38" s="127" t="s">
        <v>265</v>
      </c>
      <c r="F38" s="127" t="s">
        <v>264</v>
      </c>
      <c r="G38" s="127" t="s">
        <v>265</v>
      </c>
      <c r="H38" s="128" t="s">
        <v>264</v>
      </c>
    </row>
    <row r="39" spans="1:12" x14ac:dyDescent="0.25">
      <c r="A39" s="129">
        <v>15204102</v>
      </c>
      <c r="B39" s="130" t="s">
        <v>267</v>
      </c>
      <c r="C39" s="131">
        <v>0</v>
      </c>
      <c r="D39" s="131">
        <v>8400000</v>
      </c>
      <c r="E39" s="131">
        <v>1200000</v>
      </c>
      <c r="F39" s="131">
        <v>0</v>
      </c>
      <c r="G39" s="131">
        <v>0</v>
      </c>
      <c r="H39" s="132">
        <v>7200000</v>
      </c>
    </row>
    <row r="40" spans="1:12" x14ac:dyDescent="0.25">
      <c r="A40" s="129">
        <v>49604102</v>
      </c>
      <c r="B40" s="130" t="s">
        <v>268</v>
      </c>
      <c r="C40" s="131">
        <v>0</v>
      </c>
      <c r="D40" s="131">
        <v>5716.67</v>
      </c>
      <c r="E40" s="131">
        <v>281257.58</v>
      </c>
      <c r="F40" s="131">
        <v>280440.90999999997</v>
      </c>
      <c r="G40" s="131">
        <v>0</v>
      </c>
      <c r="H40" s="132">
        <v>4900</v>
      </c>
    </row>
    <row r="41" spans="1:12" x14ac:dyDescent="0.25">
      <c r="A41" s="129">
        <v>6521</v>
      </c>
      <c r="B41" s="130" t="s">
        <v>269</v>
      </c>
      <c r="C41" s="131">
        <v>16800</v>
      </c>
      <c r="D41" s="131">
        <v>0</v>
      </c>
      <c r="E41" s="131">
        <v>14400</v>
      </c>
      <c r="F41" s="131">
        <v>16800</v>
      </c>
      <c r="G41" s="131">
        <v>14400</v>
      </c>
      <c r="H41" s="132">
        <v>0</v>
      </c>
    </row>
    <row r="42" spans="1:12" x14ac:dyDescent="0.25">
      <c r="A42" s="129">
        <v>6522</v>
      </c>
      <c r="B42" s="130" t="s">
        <v>270</v>
      </c>
      <c r="C42" s="131">
        <v>4204.01</v>
      </c>
      <c r="D42" s="131">
        <v>0</v>
      </c>
      <c r="E42" s="131">
        <v>0</v>
      </c>
      <c r="F42" s="131">
        <v>610.34</v>
      </c>
      <c r="G42" s="131">
        <v>3593.67</v>
      </c>
      <c r="H42" s="132">
        <v>0</v>
      </c>
    </row>
    <row r="43" spans="1:12" x14ac:dyDescent="0.25">
      <c r="A43" s="129">
        <v>6523</v>
      </c>
      <c r="B43" s="130" t="s">
        <v>271</v>
      </c>
      <c r="C43" s="131">
        <v>10498.26</v>
      </c>
      <c r="D43" s="131">
        <v>0</v>
      </c>
      <c r="E43" s="131">
        <v>0</v>
      </c>
      <c r="F43" s="131">
        <v>1502.68</v>
      </c>
      <c r="G43" s="131">
        <v>8995.58</v>
      </c>
      <c r="H43" s="132">
        <v>0</v>
      </c>
    </row>
    <row r="44" spans="1:12" x14ac:dyDescent="0.25">
      <c r="A44" s="129">
        <v>6524</v>
      </c>
      <c r="B44" s="130" t="s">
        <v>272</v>
      </c>
      <c r="C44" s="131">
        <v>8408.01</v>
      </c>
      <c r="D44" s="131">
        <v>0</v>
      </c>
      <c r="E44" s="131">
        <v>0</v>
      </c>
      <c r="F44" s="131">
        <v>1220.68</v>
      </c>
      <c r="G44" s="131">
        <v>7187.33</v>
      </c>
      <c r="H44" s="132">
        <v>0</v>
      </c>
    </row>
  </sheetData>
  <mergeCells count="8">
    <mergeCell ref="K9:L9"/>
    <mergeCell ref="H8:L8"/>
    <mergeCell ref="E9:F9"/>
    <mergeCell ref="B9:C9"/>
    <mergeCell ref="C37:D37"/>
    <mergeCell ref="E37:F37"/>
    <mergeCell ref="G37:H37"/>
    <mergeCell ref="H9:I9"/>
  </mergeCells>
  <hyperlinks>
    <hyperlink ref="B2" location="'Financial position'!A1" display="Statement of financial position" xr:uid="{00000000-0004-0000-1800-000000000000}"/>
    <hyperlink ref="B3" location="'Income statement'!A1" display="Comprehensive income statement" xr:uid="{00000000-0004-0000-1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7" tint="0.79998168889431442"/>
  </sheetPr>
  <dimension ref="A1:H41"/>
  <sheetViews>
    <sheetView zoomScale="90" zoomScaleNormal="90" workbookViewId="0">
      <selection activeCell="D45" sqref="D45"/>
    </sheetView>
  </sheetViews>
  <sheetFormatPr defaultColWidth="9.140625" defaultRowHeight="15" x14ac:dyDescent="0.25"/>
  <cols>
    <col min="1" max="1" width="33.28515625" style="162" customWidth="1"/>
    <col min="2" max="2" width="20.28515625" style="162" customWidth="1"/>
    <col min="3" max="3" width="18.28515625" style="162" customWidth="1"/>
    <col min="4" max="4" width="16.28515625" style="162" customWidth="1"/>
    <col min="5" max="6" width="18.28515625" style="162" customWidth="1"/>
    <col min="7" max="7" width="13.28515625" style="162" customWidth="1"/>
    <col min="8" max="8" width="16.140625" style="162" customWidth="1"/>
    <col min="9" max="9" width="14.28515625" style="162" customWidth="1"/>
    <col min="10" max="14" width="17" style="162" customWidth="1"/>
    <col min="15" max="16384" width="9.140625" style="162"/>
  </cols>
  <sheetData>
    <row r="1" spans="1:8" x14ac:dyDescent="0.25">
      <c r="C1" s="156"/>
    </row>
    <row r="2" spans="1:8" x14ac:dyDescent="0.25">
      <c r="C2" s="157" t="s">
        <v>129</v>
      </c>
    </row>
    <row r="3" spans="1:8" x14ac:dyDescent="0.25">
      <c r="C3" s="157" t="s">
        <v>130</v>
      </c>
    </row>
    <row r="5" spans="1:8" x14ac:dyDescent="0.25">
      <c r="A5" s="163" t="s">
        <v>191</v>
      </c>
    </row>
    <row r="6" spans="1:8" ht="15.75" thickBot="1" x14ac:dyDescent="0.3">
      <c r="A6" s="202"/>
      <c r="E6" s="349" t="s">
        <v>147</v>
      </c>
      <c r="F6" s="349"/>
    </row>
    <row r="7" spans="1:8" x14ac:dyDescent="0.25">
      <c r="A7" s="202"/>
      <c r="B7" s="207">
        <v>2021</v>
      </c>
      <c r="C7" s="207">
        <v>2020</v>
      </c>
      <c r="E7" s="208">
        <v>2021</v>
      </c>
      <c r="F7" s="208" t="s">
        <v>266</v>
      </c>
    </row>
    <row r="8" spans="1:8" x14ac:dyDescent="0.25">
      <c r="A8" s="202"/>
      <c r="B8" s="203" t="s">
        <v>0</v>
      </c>
      <c r="C8" s="203" t="s">
        <v>0</v>
      </c>
      <c r="E8" s="209" t="s">
        <v>0</v>
      </c>
      <c r="F8" s="209" t="s">
        <v>0</v>
      </c>
    </row>
    <row r="9" spans="1:8" x14ac:dyDescent="0.25">
      <c r="A9" s="155" t="s">
        <v>84</v>
      </c>
      <c r="E9" s="210"/>
      <c r="F9" s="210">
        <f>B9-E9</f>
        <v>0</v>
      </c>
    </row>
    <row r="10" spans="1:8" x14ac:dyDescent="0.25">
      <c r="A10" s="155" t="s">
        <v>85</v>
      </c>
      <c r="E10" s="210"/>
      <c r="F10" s="210">
        <f>B10-E10</f>
        <v>0</v>
      </c>
    </row>
    <row r="11" spans="1:8" s="174" customFormat="1" x14ac:dyDescent="0.25">
      <c r="A11" s="202"/>
      <c r="B11" s="175">
        <f>SUM(B9:B10)</f>
        <v>0</v>
      </c>
      <c r="C11" s="175">
        <f>SUM(C9:C10)</f>
        <v>0</v>
      </c>
      <c r="E11" s="175">
        <f>SUM(E9:E10)</f>
        <v>0</v>
      </c>
      <c r="F11" s="175">
        <f>SUM(F9:F10)</f>
        <v>0</v>
      </c>
    </row>
    <row r="12" spans="1:8" x14ac:dyDescent="0.25">
      <c r="A12" s="202"/>
    </row>
    <row r="13" spans="1:8" x14ac:dyDescent="0.25">
      <c r="A13" s="202"/>
    </row>
    <row r="14" spans="1:8" ht="58.15" hidden="1" customHeight="1" x14ac:dyDescent="0.25">
      <c r="A14" s="211" t="s">
        <v>146</v>
      </c>
      <c r="B14" s="211" t="s">
        <v>192</v>
      </c>
      <c r="C14" s="211" t="s">
        <v>193</v>
      </c>
      <c r="D14" s="211" t="s">
        <v>194</v>
      </c>
      <c r="E14" s="211" t="s">
        <v>197</v>
      </c>
      <c r="F14" s="211" t="s">
        <v>196</v>
      </c>
      <c r="G14" s="211" t="s">
        <v>195</v>
      </c>
      <c r="H14" s="211" t="s">
        <v>198</v>
      </c>
    </row>
    <row r="15" spans="1:8" hidden="1" x14ac:dyDescent="0.25">
      <c r="A15" s="167" t="s">
        <v>48</v>
      </c>
      <c r="B15" s="162">
        <v>2</v>
      </c>
      <c r="C15" s="162" t="s">
        <v>199</v>
      </c>
      <c r="D15" s="162" t="s">
        <v>202</v>
      </c>
      <c r="E15" s="162">
        <v>2</v>
      </c>
      <c r="F15" s="162">
        <v>1</v>
      </c>
      <c r="G15" s="162">
        <v>1</v>
      </c>
      <c r="H15" s="162">
        <v>0</v>
      </c>
    </row>
    <row r="16" spans="1:8" hidden="1" x14ac:dyDescent="0.25">
      <c r="A16" s="167" t="s">
        <v>48</v>
      </c>
      <c r="B16" s="162">
        <v>3</v>
      </c>
      <c r="C16" s="162" t="s">
        <v>200</v>
      </c>
      <c r="D16" s="162" t="s">
        <v>202</v>
      </c>
      <c r="E16" s="162">
        <v>2</v>
      </c>
      <c r="F16" s="162">
        <v>0</v>
      </c>
      <c r="G16" s="162">
        <v>3</v>
      </c>
      <c r="H16" s="162">
        <v>0</v>
      </c>
    </row>
    <row r="17" spans="1:8" hidden="1" x14ac:dyDescent="0.25">
      <c r="A17" s="167" t="s">
        <v>48</v>
      </c>
      <c r="B17" s="162">
        <v>35</v>
      </c>
      <c r="C17" s="162" t="s">
        <v>201</v>
      </c>
      <c r="D17" s="162" t="s">
        <v>203</v>
      </c>
      <c r="E17" s="162">
        <v>0</v>
      </c>
      <c r="F17" s="162">
        <v>20</v>
      </c>
      <c r="G17" s="162">
        <v>0</v>
      </c>
      <c r="H17" s="162">
        <v>0</v>
      </c>
    </row>
    <row r="18" spans="1:8" hidden="1" x14ac:dyDescent="0.25">
      <c r="A18" s="202"/>
    </row>
    <row r="19" spans="1:8" x14ac:dyDescent="0.25">
      <c r="A19" s="202"/>
    </row>
    <row r="20" spans="1:8" ht="15.75" customHeight="1" thickBot="1" x14ac:dyDescent="0.3">
      <c r="A20" s="161"/>
      <c r="B20" s="350" t="s">
        <v>95</v>
      </c>
      <c r="C20" s="350"/>
      <c r="D20" s="350"/>
      <c r="E20" s="350"/>
      <c r="F20" s="350"/>
      <c r="G20" s="350"/>
      <c r="H20" s="350"/>
    </row>
    <row r="21" spans="1:8" ht="30" x14ac:dyDescent="0.25">
      <c r="A21" s="161"/>
      <c r="B21" s="203" t="s">
        <v>100</v>
      </c>
      <c r="C21" s="212" t="s">
        <v>204</v>
      </c>
      <c r="D21" s="212" t="s">
        <v>205</v>
      </c>
      <c r="E21" s="212" t="s">
        <v>206</v>
      </c>
      <c r="F21" s="212" t="s">
        <v>207</v>
      </c>
      <c r="G21" s="212" t="s">
        <v>96</v>
      </c>
      <c r="H21" s="212" t="s">
        <v>54</v>
      </c>
    </row>
    <row r="22" spans="1:8" x14ac:dyDescent="0.25">
      <c r="A22" s="161"/>
      <c r="B22" s="203" t="s">
        <v>0</v>
      </c>
      <c r="C22" s="203" t="s">
        <v>0</v>
      </c>
      <c r="D22" s="203" t="s">
        <v>0</v>
      </c>
      <c r="E22" s="203" t="s">
        <v>0</v>
      </c>
      <c r="F22" s="203" t="s">
        <v>0</v>
      </c>
      <c r="G22" s="203" t="s">
        <v>0</v>
      </c>
      <c r="H22" s="203" t="s">
        <v>0</v>
      </c>
    </row>
    <row r="23" spans="1:8" x14ac:dyDescent="0.25">
      <c r="A23" s="213" t="e">
        <f>#REF!</f>
        <v>#REF!</v>
      </c>
      <c r="B23" s="214"/>
      <c r="C23" s="214"/>
      <c r="D23" s="214"/>
      <c r="E23" s="214"/>
      <c r="F23" s="214"/>
      <c r="G23" s="214"/>
      <c r="H23" s="214"/>
    </row>
    <row r="24" spans="1:8" x14ac:dyDescent="0.25">
      <c r="A24" s="161" t="s">
        <v>97</v>
      </c>
      <c r="B24" s="204"/>
      <c r="C24" s="204"/>
      <c r="D24" s="204"/>
      <c r="E24" s="204"/>
      <c r="F24" s="204"/>
      <c r="G24" s="204"/>
      <c r="H24" s="215">
        <f>SUM(B24:G24)</f>
        <v>0</v>
      </c>
    </row>
    <row r="25" spans="1:8" ht="15.75" thickBot="1" x14ac:dyDescent="0.3">
      <c r="A25" s="161" t="s">
        <v>98</v>
      </c>
      <c r="B25" s="205"/>
      <c r="C25" s="205"/>
      <c r="D25" s="205"/>
      <c r="E25" s="205"/>
      <c r="F25" s="205"/>
      <c r="G25" s="205"/>
      <c r="H25" s="216">
        <f>SUM(B25:G25)</f>
        <v>0</v>
      </c>
    </row>
    <row r="26" spans="1:8" ht="15.75" thickBot="1" x14ac:dyDescent="0.3">
      <c r="A26" s="206" t="s">
        <v>99</v>
      </c>
      <c r="B26" s="217">
        <f>B24+B25</f>
        <v>0</v>
      </c>
      <c r="C26" s="217">
        <f>C24+C25</f>
        <v>0</v>
      </c>
      <c r="D26" s="217">
        <f>D24+D25</f>
        <v>0</v>
      </c>
      <c r="E26" s="217">
        <f t="shared" ref="E26:G26" si="0">E24+E25</f>
        <v>0</v>
      </c>
      <c r="F26" s="217">
        <f t="shared" si="0"/>
        <v>0</v>
      </c>
      <c r="G26" s="217">
        <f t="shared" si="0"/>
        <v>0</v>
      </c>
      <c r="H26" s="217">
        <f>H24+H25</f>
        <v>0</v>
      </c>
    </row>
    <row r="27" spans="1:8" x14ac:dyDescent="0.25">
      <c r="A27" s="206"/>
      <c r="B27" s="218"/>
      <c r="C27" s="218"/>
      <c r="D27" s="218"/>
      <c r="E27" s="218"/>
      <c r="F27" s="218"/>
      <c r="G27" s="218"/>
      <c r="H27" s="218"/>
    </row>
    <row r="28" spans="1:8" hidden="1" x14ac:dyDescent="0.25">
      <c r="A28" s="213" t="e">
        <f>#REF!</f>
        <v>#REF!</v>
      </c>
      <c r="B28" s="218"/>
      <c r="C28" s="218"/>
      <c r="D28" s="218"/>
      <c r="E28" s="218"/>
      <c r="F28" s="218"/>
      <c r="G28" s="218"/>
      <c r="H28" s="218"/>
    </row>
    <row r="29" spans="1:8" hidden="1" x14ac:dyDescent="0.25">
      <c r="A29" s="161" t="s">
        <v>97</v>
      </c>
      <c r="B29" s="204"/>
      <c r="C29" s="204"/>
      <c r="D29" s="204"/>
      <c r="E29" s="204"/>
      <c r="F29" s="204"/>
      <c r="G29" s="204"/>
      <c r="H29" s="215">
        <f>SUM(B29:G29)</f>
        <v>0</v>
      </c>
    </row>
    <row r="30" spans="1:8" ht="15.75" hidden="1" thickBot="1" x14ac:dyDescent="0.3">
      <c r="A30" s="161" t="s">
        <v>98</v>
      </c>
      <c r="B30" s="205"/>
      <c r="C30" s="205"/>
      <c r="D30" s="205"/>
      <c r="E30" s="205"/>
      <c r="F30" s="205"/>
      <c r="G30" s="205"/>
      <c r="H30" s="216">
        <f>SUM(B30:G30)</f>
        <v>0</v>
      </c>
    </row>
    <row r="31" spans="1:8" ht="15.75" hidden="1" thickBot="1" x14ac:dyDescent="0.3">
      <c r="A31" s="206" t="s">
        <v>99</v>
      </c>
      <c r="B31" s="217">
        <f>B29+B30</f>
        <v>0</v>
      </c>
      <c r="C31" s="217">
        <f>C29+C30</f>
        <v>0</v>
      </c>
      <c r="D31" s="217">
        <f>D29+D30</f>
        <v>0</v>
      </c>
      <c r="E31" s="217">
        <f t="shared" ref="E31:G31" si="1">E29+E30</f>
        <v>0</v>
      </c>
      <c r="F31" s="217">
        <f t="shared" si="1"/>
        <v>0</v>
      </c>
      <c r="G31" s="217">
        <f t="shared" si="1"/>
        <v>0</v>
      </c>
      <c r="H31" s="217">
        <f>H29+H30</f>
        <v>0</v>
      </c>
    </row>
    <row r="32" spans="1:8" hidden="1" x14ac:dyDescent="0.25">
      <c r="B32" s="165"/>
      <c r="C32" s="165"/>
      <c r="D32" s="165"/>
      <c r="E32" s="165"/>
      <c r="F32" s="165"/>
      <c r="G32" s="165"/>
      <c r="H32" s="165"/>
    </row>
    <row r="34" spans="1:4" hidden="1" x14ac:dyDescent="0.25"/>
    <row r="35" spans="1:4" ht="15.75" hidden="1" thickBot="1" x14ac:dyDescent="0.3">
      <c r="A35" s="202"/>
      <c r="B35" s="351" t="s">
        <v>208</v>
      </c>
      <c r="C35" s="351"/>
      <c r="D35" s="351"/>
    </row>
    <row r="36" spans="1:4" hidden="1" x14ac:dyDescent="0.25">
      <c r="A36" s="202"/>
      <c r="B36" s="207">
        <v>2020</v>
      </c>
      <c r="C36" s="207">
        <v>2019</v>
      </c>
      <c r="D36" s="207">
        <v>2018</v>
      </c>
    </row>
    <row r="37" spans="1:4" hidden="1" x14ac:dyDescent="0.25">
      <c r="A37" s="202"/>
      <c r="B37" s="203" t="s">
        <v>0</v>
      </c>
      <c r="C37" s="203" t="s">
        <v>0</v>
      </c>
      <c r="D37" s="203" t="s">
        <v>0</v>
      </c>
    </row>
    <row r="38" spans="1:4" hidden="1" x14ac:dyDescent="0.25">
      <c r="A38" s="159" t="s">
        <v>211</v>
      </c>
    </row>
    <row r="39" spans="1:4" hidden="1" x14ac:dyDescent="0.25">
      <c r="A39" s="159" t="s">
        <v>209</v>
      </c>
    </row>
    <row r="40" spans="1:4" hidden="1" x14ac:dyDescent="0.25">
      <c r="A40" s="155" t="s">
        <v>210</v>
      </c>
    </row>
    <row r="41" spans="1:4" hidden="1" x14ac:dyDescent="0.25">
      <c r="A41" s="202"/>
      <c r="B41" s="219">
        <f>SUM(B38:B40)</f>
        <v>0</v>
      </c>
      <c r="C41" s="219">
        <f>SUM(C38:C40)</f>
        <v>0</v>
      </c>
      <c r="D41" s="219">
        <f>SUM(D38:D40)</f>
        <v>0</v>
      </c>
    </row>
  </sheetData>
  <mergeCells count="3">
    <mergeCell ref="E6:F6"/>
    <mergeCell ref="B20:H20"/>
    <mergeCell ref="B35:D35"/>
  </mergeCells>
  <hyperlinks>
    <hyperlink ref="C2" location="'Financial position'!A1" display="Statement of financial position" xr:uid="{00000000-0004-0000-1900-000000000000}"/>
    <hyperlink ref="C3" location="'Income statement'!A1" display="Comprehensive income statement" xr:uid="{00000000-0004-0000-19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5"/>
  <dimension ref="A1:D36"/>
  <sheetViews>
    <sheetView workbookViewId="0">
      <selection activeCell="C26" sqref="C26"/>
    </sheetView>
  </sheetViews>
  <sheetFormatPr defaultColWidth="9.140625" defaultRowHeight="15" x14ac:dyDescent="0.25"/>
  <cols>
    <col min="1" max="1" width="63.28515625" customWidth="1"/>
    <col min="2" max="4" width="11.14062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4" spans="1:4" x14ac:dyDescent="0.25">
      <c r="A4" s="41" t="s">
        <v>33</v>
      </c>
    </row>
    <row r="6" spans="1:4" x14ac:dyDescent="0.25">
      <c r="A6" s="42"/>
      <c r="B6" s="43" t="e">
        <f>#REF!</f>
        <v>#REF!</v>
      </c>
      <c r="C6" s="43" t="e">
        <f>#REF!</f>
        <v>#REF!</v>
      </c>
      <c r="D6" s="43" t="e">
        <f>#REF!</f>
        <v>#REF!</v>
      </c>
    </row>
    <row r="7" spans="1:4" x14ac:dyDescent="0.25">
      <c r="A7" s="42"/>
      <c r="B7" s="43" t="s">
        <v>0</v>
      </c>
      <c r="C7" s="43" t="s">
        <v>0</v>
      </c>
      <c r="D7" s="43" t="s">
        <v>0</v>
      </c>
    </row>
    <row r="8" spans="1:4" x14ac:dyDescent="0.25">
      <c r="A8" s="44" t="s">
        <v>37</v>
      </c>
      <c r="B8" s="45"/>
      <c r="C8" s="45"/>
      <c r="D8" s="45"/>
    </row>
    <row r="9" spans="1:4" x14ac:dyDescent="0.25">
      <c r="A9" s="46" t="s">
        <v>139</v>
      </c>
      <c r="B9" s="47"/>
      <c r="C9" s="47"/>
      <c r="D9" s="47"/>
    </row>
    <row r="10" spans="1:4" x14ac:dyDescent="0.25">
      <c r="A10" s="46" t="s">
        <v>140</v>
      </c>
      <c r="B10" s="47"/>
      <c r="C10" s="47"/>
      <c r="D10" s="47"/>
    </row>
    <row r="11" spans="1:4" ht="30" x14ac:dyDescent="0.25">
      <c r="A11" s="46" t="s">
        <v>53</v>
      </c>
      <c r="B11" s="48"/>
      <c r="C11" s="48"/>
      <c r="D11" s="48"/>
    </row>
    <row r="12" spans="1:4" x14ac:dyDescent="0.25">
      <c r="A12" s="46" t="s">
        <v>141</v>
      </c>
      <c r="B12" s="48"/>
      <c r="C12" s="48"/>
      <c r="D12" s="48"/>
    </row>
    <row r="13" spans="1:4" ht="15.75" thickBot="1" x14ac:dyDescent="0.3">
      <c r="A13" s="46" t="s">
        <v>142</v>
      </c>
      <c r="B13" s="49"/>
      <c r="C13" s="49"/>
      <c r="D13" s="49"/>
    </row>
    <row r="14" spans="1:4" x14ac:dyDescent="0.25">
      <c r="A14" s="44" t="s">
        <v>44</v>
      </c>
      <c r="B14" s="50">
        <f>SUM(B9:B13)</f>
        <v>0</v>
      </c>
      <c r="C14" s="50">
        <f>SUM(C9:C13)</f>
        <v>0</v>
      </c>
      <c r="D14" s="50">
        <f>SUM(D9:D13)</f>
        <v>0</v>
      </c>
    </row>
    <row r="15" spans="1:4" x14ac:dyDescent="0.25">
      <c r="A15" s="44"/>
      <c r="B15" s="51"/>
      <c r="C15" s="51"/>
      <c r="D15" s="51"/>
    </row>
    <row r="16" spans="1:4" x14ac:dyDescent="0.25">
      <c r="A16" s="44" t="s">
        <v>45</v>
      </c>
      <c r="B16" s="51"/>
      <c r="C16" s="51"/>
      <c r="D16" s="51"/>
    </row>
    <row r="17" spans="1:4" x14ac:dyDescent="0.25">
      <c r="A17" s="46" t="s">
        <v>139</v>
      </c>
      <c r="B17" s="47"/>
      <c r="C17" s="47"/>
      <c r="D17" s="47"/>
    </row>
    <row r="18" spans="1:4" x14ac:dyDescent="0.25">
      <c r="A18" s="46" t="s">
        <v>143</v>
      </c>
      <c r="B18" s="47"/>
      <c r="C18" s="47"/>
      <c r="D18" s="47"/>
    </row>
    <row r="19" spans="1:4" ht="12.75" customHeight="1" x14ac:dyDescent="0.25">
      <c r="A19" s="46" t="s">
        <v>144</v>
      </c>
      <c r="B19" s="47"/>
      <c r="C19" s="47"/>
      <c r="D19" s="47"/>
    </row>
    <row r="20" spans="1:4" x14ac:dyDescent="0.25">
      <c r="A20" s="46" t="s">
        <v>145</v>
      </c>
      <c r="B20" s="47"/>
      <c r="C20" s="47"/>
      <c r="D20" s="47"/>
    </row>
    <row r="21" spans="1:4" ht="15.75" thickBot="1" x14ac:dyDescent="0.3">
      <c r="A21" s="46" t="s">
        <v>142</v>
      </c>
      <c r="B21" s="49"/>
      <c r="C21" s="49"/>
      <c r="D21" s="49"/>
    </row>
    <row r="22" spans="1:4" ht="15.75" thickBot="1" x14ac:dyDescent="0.3">
      <c r="A22" s="44" t="s">
        <v>46</v>
      </c>
      <c r="B22" s="52">
        <f>SUM(B17:B21)</f>
        <v>0</v>
      </c>
      <c r="C22" s="52">
        <f>SUM(C17:C21)</f>
        <v>0</v>
      </c>
      <c r="D22" s="52">
        <f>SUM(D17:D21)</f>
        <v>0</v>
      </c>
    </row>
    <row r="23" spans="1:4" x14ac:dyDescent="0.25">
      <c r="A23" s="44"/>
      <c r="B23" s="51"/>
      <c r="C23" s="51"/>
      <c r="D23" s="51"/>
    </row>
    <row r="24" spans="1:4" ht="15.75" thickBot="1" x14ac:dyDescent="0.3">
      <c r="A24" s="44" t="s">
        <v>47</v>
      </c>
      <c r="B24" s="53">
        <f>B14+B22</f>
        <v>0</v>
      </c>
      <c r="C24" s="53">
        <f>C14+C22</f>
        <v>0</v>
      </c>
      <c r="D24" s="53">
        <f>D14+D22</f>
        <v>0</v>
      </c>
    </row>
    <row r="25" spans="1:4" ht="15.75" thickTop="1" x14ac:dyDescent="0.25"/>
    <row r="28" spans="1:4" ht="30" x14ac:dyDescent="0.25">
      <c r="A28" s="54" t="s">
        <v>52</v>
      </c>
      <c r="B28" s="43" t="e">
        <f>B6</f>
        <v>#REF!</v>
      </c>
      <c r="C28" s="43" t="e">
        <f>C6</f>
        <v>#REF!</v>
      </c>
      <c r="D28" s="43" t="e">
        <f>D6</f>
        <v>#REF!</v>
      </c>
    </row>
    <row r="29" spans="1:4" x14ac:dyDescent="0.25">
      <c r="A29" s="42"/>
      <c r="B29" s="43" t="s">
        <v>0</v>
      </c>
      <c r="C29" s="43" t="s">
        <v>0</v>
      </c>
      <c r="D29" s="43" t="s">
        <v>0</v>
      </c>
    </row>
    <row r="30" spans="1:4" x14ac:dyDescent="0.25">
      <c r="A30" s="42"/>
      <c r="B30" s="43"/>
      <c r="C30" s="43"/>
      <c r="D30" s="43"/>
    </row>
    <row r="31" spans="1:4" x14ac:dyDescent="0.25">
      <c r="A31" s="55" t="s">
        <v>48</v>
      </c>
      <c r="B31" s="47"/>
      <c r="C31" s="47"/>
      <c r="D31" s="47"/>
    </row>
    <row r="32" spans="1:4" x14ac:dyDescent="0.25">
      <c r="A32" s="55" t="s">
        <v>49</v>
      </c>
      <c r="B32" s="47"/>
      <c r="C32" s="47"/>
      <c r="D32" s="47"/>
    </row>
    <row r="33" spans="1:4" ht="15.75" thickBot="1" x14ac:dyDescent="0.3">
      <c r="A33" s="55" t="s">
        <v>50</v>
      </c>
      <c r="B33" s="49"/>
      <c r="C33" s="49"/>
      <c r="D33" s="49"/>
    </row>
    <row r="34" spans="1:4" ht="15.75" thickBot="1" x14ac:dyDescent="0.3">
      <c r="A34" s="44" t="s">
        <v>51</v>
      </c>
      <c r="B34" s="53">
        <f>SUM(B31:B33)</f>
        <v>0</v>
      </c>
      <c r="C34" s="53">
        <f>SUM(C31:C33)</f>
        <v>0</v>
      </c>
      <c r="D34" s="53">
        <f>SUM(D31:D33)</f>
        <v>0</v>
      </c>
    </row>
    <row r="35" spans="1:4" ht="15.75" thickTop="1" x14ac:dyDescent="0.25">
      <c r="B35" s="6"/>
      <c r="C35" s="6"/>
      <c r="D35" s="6"/>
    </row>
    <row r="36" spans="1:4" x14ac:dyDescent="0.25">
      <c r="A36" s="56" t="s">
        <v>147</v>
      </c>
      <c r="B36" s="57">
        <f>B24-B34</f>
        <v>0</v>
      </c>
      <c r="C36" s="57">
        <f>C24-C34</f>
        <v>0</v>
      </c>
      <c r="D36" s="57">
        <f>D24-D34</f>
        <v>0</v>
      </c>
    </row>
  </sheetData>
  <hyperlinks>
    <hyperlink ref="B2" location="'Financial position'!A1" display="Statement of financial position" xr:uid="{00000000-0004-0000-2E00-000000000000}"/>
    <hyperlink ref="B3" location="'Income statement'!A1" display="Comprehensive income statement" xr:uid="{00000000-0004-0000-2E00-000001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6"/>
  <dimension ref="A1:D17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12</v>
      </c>
    </row>
    <row r="6" spans="1:4" x14ac:dyDescent="0.25">
      <c r="A6" s="3"/>
    </row>
    <row r="9" spans="1:4" x14ac:dyDescent="0.25">
      <c r="A9" t="s">
        <v>103</v>
      </c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x14ac:dyDescent="0.25">
      <c r="A12" s="8" t="s">
        <v>63</v>
      </c>
      <c r="B12" s="61"/>
      <c r="C12" s="61"/>
      <c r="D12" s="61"/>
    </row>
    <row r="13" spans="1:4" x14ac:dyDescent="0.25">
      <c r="A13" s="8" t="s">
        <v>135</v>
      </c>
      <c r="B13" s="61"/>
      <c r="C13" s="61"/>
      <c r="D13" s="61"/>
    </row>
    <row r="14" spans="1:4" x14ac:dyDescent="0.25">
      <c r="A14" s="8"/>
      <c r="B14" s="61"/>
      <c r="C14" s="61"/>
      <c r="D14" s="61"/>
    </row>
    <row r="15" spans="1:4" ht="15.75" thickBot="1" x14ac:dyDescent="0.3">
      <c r="A15" s="8" t="s">
        <v>35</v>
      </c>
      <c r="B15" s="61"/>
      <c r="C15" s="61"/>
      <c r="D15" s="61"/>
    </row>
    <row r="16" spans="1:4" ht="15.75" thickBot="1" x14ac:dyDescent="0.3">
      <c r="A16" s="2" t="s">
        <v>54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ht="15.75" thickTop="1" x14ac:dyDescent="0.25"/>
  </sheetData>
  <hyperlinks>
    <hyperlink ref="B2" location="'Financial position'!A1" display="Statement of financial position" xr:uid="{00000000-0004-0000-2F00-000000000000}"/>
    <hyperlink ref="B3" location="'Income statement'!A1" display="Comprehensive income statement" xr:uid="{00000000-0004-0000-2F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7"/>
  <dimension ref="A1:D24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176</v>
      </c>
    </row>
    <row r="6" spans="1:4" x14ac:dyDescent="0.25">
      <c r="A6" s="3"/>
    </row>
    <row r="9" spans="1:4" x14ac:dyDescent="0.25"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ht="30" x14ac:dyDescent="0.25">
      <c r="A12" s="76" t="s">
        <v>168</v>
      </c>
      <c r="B12" s="61"/>
      <c r="C12" s="61"/>
      <c r="D12" s="61"/>
    </row>
    <row r="13" spans="1:4" ht="30" x14ac:dyDescent="0.25">
      <c r="A13" s="76" t="s">
        <v>169</v>
      </c>
      <c r="B13" s="61"/>
      <c r="C13" s="61"/>
      <c r="D13" s="61"/>
    </row>
    <row r="14" spans="1:4" x14ac:dyDescent="0.25">
      <c r="A14" s="8" t="s">
        <v>35</v>
      </c>
      <c r="B14" s="61"/>
      <c r="C14" s="61"/>
      <c r="D14" s="61"/>
    </row>
    <row r="15" spans="1:4" ht="15.75" thickBot="1" x14ac:dyDescent="0.3">
      <c r="A15" s="8" t="s">
        <v>170</v>
      </c>
      <c r="B15" s="61"/>
      <c r="C15" s="61"/>
      <c r="D15" s="61"/>
    </row>
    <row r="16" spans="1:4" ht="15.75" thickBot="1" x14ac:dyDescent="0.3">
      <c r="A16" s="2" t="s">
        <v>171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spans="1:4" ht="15.75" thickTop="1" x14ac:dyDescent="0.25"/>
    <row r="18" spans="1:4" ht="30" x14ac:dyDescent="0.25">
      <c r="A18" s="76" t="s">
        <v>172</v>
      </c>
    </row>
    <row r="20" spans="1:4" x14ac:dyDescent="0.25">
      <c r="A20" t="s">
        <v>173</v>
      </c>
    </row>
    <row r="21" spans="1:4" ht="30" x14ac:dyDescent="0.25">
      <c r="A21" s="63" t="s">
        <v>174</v>
      </c>
    </row>
    <row r="22" spans="1:4" ht="15.75" thickBot="1" x14ac:dyDescent="0.3">
      <c r="A22" s="8" t="s">
        <v>35</v>
      </c>
    </row>
    <row r="23" spans="1:4" ht="15.75" thickBot="1" x14ac:dyDescent="0.3">
      <c r="A23" s="2" t="s">
        <v>175</v>
      </c>
      <c r="B23" s="72">
        <f>SUM(B19:B22)</f>
        <v>0</v>
      </c>
      <c r="C23" s="72">
        <f>SUM(C19:C22)</f>
        <v>0</v>
      </c>
      <c r="D23" s="72">
        <f>SUM(D19:D22)</f>
        <v>0</v>
      </c>
    </row>
    <row r="24" spans="1:4" ht="15.75" thickTop="1" x14ac:dyDescent="0.25"/>
  </sheetData>
  <hyperlinks>
    <hyperlink ref="B2" location="'Financial position'!A1" display="Statement of financial position" xr:uid="{00000000-0004-0000-3000-000000000000}"/>
    <hyperlink ref="B3" location="'Income statement'!A1" display="Comprehensive income statement" xr:uid="{00000000-0004-0000-3000-000001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8"/>
  <dimension ref="A1:D20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178</v>
      </c>
    </row>
    <row r="6" spans="1:4" x14ac:dyDescent="0.25">
      <c r="A6" s="3"/>
    </row>
    <row r="9" spans="1:4" x14ac:dyDescent="0.25"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1" spans="1:4" x14ac:dyDescent="0.25">
      <c r="A11" t="s">
        <v>180</v>
      </c>
    </row>
    <row r="12" spans="1:4" ht="30" x14ac:dyDescent="0.25">
      <c r="A12" s="76" t="s">
        <v>181</v>
      </c>
      <c r="B12" s="61"/>
      <c r="C12" s="61"/>
      <c r="D12" s="61"/>
    </row>
    <row r="13" spans="1:4" ht="30.75" thickBot="1" x14ac:dyDescent="0.3">
      <c r="A13" s="76" t="s">
        <v>182</v>
      </c>
      <c r="B13" s="61"/>
      <c r="C13" s="61"/>
      <c r="D13" s="61"/>
    </row>
    <row r="14" spans="1:4" ht="15.75" thickBot="1" x14ac:dyDescent="0.3">
      <c r="A14" s="2" t="s">
        <v>183</v>
      </c>
      <c r="B14" s="72">
        <f>SUM(B12:B13)</f>
        <v>0</v>
      </c>
      <c r="C14" s="72">
        <f>SUM(C12:C13)</f>
        <v>0</v>
      </c>
      <c r="D14" s="72">
        <f>SUM(D12:D13)</f>
        <v>0</v>
      </c>
    </row>
    <row r="15" spans="1:4" ht="15.75" thickTop="1" x14ac:dyDescent="0.25"/>
    <row r="16" spans="1:4" ht="30.75" thickBot="1" x14ac:dyDescent="0.3">
      <c r="A16" s="63" t="s">
        <v>181</v>
      </c>
    </row>
    <row r="17" spans="1:4" ht="15.75" thickBot="1" x14ac:dyDescent="0.3">
      <c r="A17" s="2" t="s">
        <v>184</v>
      </c>
      <c r="B17" s="72">
        <f>SUM(B16:B16)</f>
        <v>0</v>
      </c>
      <c r="C17" s="72">
        <f>SUM(C16:C16)</f>
        <v>0</v>
      </c>
      <c r="D17" s="72">
        <f>SUM(D16:D16)</f>
        <v>0</v>
      </c>
    </row>
    <row r="18" spans="1:4" ht="16.5" thickTop="1" thickBot="1" x14ac:dyDescent="0.3"/>
    <row r="19" spans="1:4" ht="15.75" thickBot="1" x14ac:dyDescent="0.3">
      <c r="A19" s="2" t="s">
        <v>185</v>
      </c>
      <c r="B19" s="72">
        <f>SUM(B17:B18)</f>
        <v>0</v>
      </c>
      <c r="C19" s="72">
        <f>SUM(C17:C18)</f>
        <v>0</v>
      </c>
      <c r="D19" s="72">
        <f>SUM(D17:D18)</f>
        <v>0</v>
      </c>
    </row>
    <row r="20" spans="1:4" ht="15.75" thickTop="1" x14ac:dyDescent="0.25"/>
  </sheetData>
  <hyperlinks>
    <hyperlink ref="B2" location="'Financial position'!A1" display="Statement of financial position" xr:uid="{00000000-0004-0000-3100-000000000000}"/>
    <hyperlink ref="B3" location="'Income statement'!A1" display="Comprehensive income statement" xr:uid="{00000000-0004-0000-31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9"/>
  <dimension ref="A1:H48"/>
  <sheetViews>
    <sheetView topLeftCell="A7" zoomScale="90" zoomScaleNormal="90" workbookViewId="0">
      <selection activeCell="J19" sqref="J19"/>
    </sheetView>
  </sheetViews>
  <sheetFormatPr defaultColWidth="9.140625" defaultRowHeight="15" x14ac:dyDescent="0.25"/>
  <cols>
    <col min="1" max="1" width="54.5703125" style="9" customWidth="1"/>
    <col min="2" max="6" width="12" style="5" customWidth="1"/>
    <col min="7" max="16384" width="9.140625" style="5"/>
  </cols>
  <sheetData>
    <row r="1" spans="1:8" x14ac:dyDescent="0.25">
      <c r="B1" s="1"/>
      <c r="C1" s="1"/>
      <c r="D1" s="1"/>
    </row>
    <row r="2" spans="1:8" x14ac:dyDescent="0.25">
      <c r="B2" s="10" t="s">
        <v>129</v>
      </c>
      <c r="C2" s="1"/>
      <c r="D2" s="1"/>
    </row>
    <row r="3" spans="1:8" x14ac:dyDescent="0.25">
      <c r="B3" s="10" t="s">
        <v>130</v>
      </c>
      <c r="C3" s="1"/>
      <c r="D3" s="1"/>
    </row>
    <row r="4" spans="1:8" x14ac:dyDescent="0.25">
      <c r="A4" s="11" t="s">
        <v>146</v>
      </c>
    </row>
    <row r="6" spans="1:8" ht="30" x14ac:dyDescent="0.25">
      <c r="A6" s="12"/>
      <c r="B6" s="13" t="s">
        <v>34</v>
      </c>
      <c r="C6" s="13" t="s">
        <v>34</v>
      </c>
      <c r="D6" s="13" t="s">
        <v>34</v>
      </c>
      <c r="E6" s="14" t="s">
        <v>35</v>
      </c>
      <c r="F6" s="14" t="s">
        <v>36</v>
      </c>
    </row>
    <row r="7" spans="1:8" x14ac:dyDescent="0.25">
      <c r="A7" s="12"/>
      <c r="B7" s="15" t="s">
        <v>0</v>
      </c>
      <c r="C7" s="15" t="s">
        <v>0</v>
      </c>
      <c r="D7" s="15" t="s">
        <v>0</v>
      </c>
      <c r="E7" s="15" t="s">
        <v>0</v>
      </c>
      <c r="F7" s="15" t="s">
        <v>0</v>
      </c>
    </row>
    <row r="8" spans="1:8" x14ac:dyDescent="0.25">
      <c r="A8" s="16" t="s">
        <v>37</v>
      </c>
      <c r="B8" s="17"/>
      <c r="C8" s="17"/>
      <c r="D8" s="17"/>
      <c r="E8" s="17"/>
      <c r="F8" s="17"/>
    </row>
    <row r="9" spans="1:8" x14ac:dyDescent="0.25">
      <c r="A9" s="18" t="s">
        <v>150</v>
      </c>
      <c r="B9" s="19">
        <f>B29</f>
        <v>0</v>
      </c>
      <c r="C9" s="19">
        <f t="shared" ref="C9:E9" si="0">C29</f>
        <v>0</v>
      </c>
      <c r="D9" s="19">
        <f t="shared" si="0"/>
        <v>0</v>
      </c>
      <c r="E9" s="19">
        <f t="shared" si="0"/>
        <v>0</v>
      </c>
      <c r="F9" s="20">
        <f>SUM(B9:E9)</f>
        <v>0</v>
      </c>
    </row>
    <row r="10" spans="1:8" x14ac:dyDescent="0.25">
      <c r="A10" s="21" t="s">
        <v>138</v>
      </c>
      <c r="B10" s="22"/>
      <c r="C10" s="22"/>
      <c r="D10" s="22"/>
      <c r="E10" s="22"/>
      <c r="F10" s="20">
        <f t="shared" ref="F10:F11" si="1">SUM(B10:E10)</f>
        <v>0</v>
      </c>
    </row>
    <row r="11" spans="1:8" ht="15.75" thickBot="1" x14ac:dyDescent="0.3">
      <c r="A11" s="21" t="s">
        <v>39</v>
      </c>
      <c r="B11" s="23"/>
      <c r="C11" s="23"/>
      <c r="D11" s="23"/>
      <c r="E11" s="23"/>
      <c r="F11" s="20">
        <f t="shared" si="1"/>
        <v>0</v>
      </c>
      <c r="H11" s="24"/>
    </row>
    <row r="12" spans="1:8" x14ac:dyDescent="0.25">
      <c r="A12" s="25" t="s">
        <v>154</v>
      </c>
      <c r="B12" s="26">
        <f>SUM(B9:B11)</f>
        <v>0</v>
      </c>
      <c r="C12" s="26">
        <f>SUM(C9:C11)</f>
        <v>0</v>
      </c>
      <c r="D12" s="26">
        <f>SUM(D9:D11)</f>
        <v>0</v>
      </c>
      <c r="E12" s="26">
        <f>SUM(E9:E11)</f>
        <v>0</v>
      </c>
      <c r="F12" s="26">
        <f>SUM(F9:F11)</f>
        <v>0</v>
      </c>
    </row>
    <row r="13" spans="1:8" x14ac:dyDescent="0.25">
      <c r="A13" s="21"/>
      <c r="B13" s="19"/>
      <c r="C13" s="19"/>
      <c r="D13" s="19"/>
      <c r="E13" s="19"/>
      <c r="F13" s="19"/>
    </row>
    <row r="14" spans="1:8" x14ac:dyDescent="0.25">
      <c r="A14" s="16" t="s">
        <v>41</v>
      </c>
      <c r="B14" s="19"/>
      <c r="C14" s="19"/>
      <c r="D14" s="19"/>
      <c r="E14" s="19"/>
      <c r="F14" s="27"/>
    </row>
    <row r="15" spans="1:8" x14ac:dyDescent="0.25">
      <c r="A15" s="18" t="s">
        <v>150</v>
      </c>
      <c r="B15" s="28">
        <f>B35</f>
        <v>0</v>
      </c>
      <c r="C15" s="28">
        <f t="shared" ref="C15:E15" si="2">C35</f>
        <v>0</v>
      </c>
      <c r="D15" s="28">
        <f t="shared" si="2"/>
        <v>0</v>
      </c>
      <c r="E15" s="28">
        <f t="shared" si="2"/>
        <v>0</v>
      </c>
      <c r="F15" s="20">
        <f t="shared" ref="F15:F16" si="3">SUM(B15:E15)</f>
        <v>0</v>
      </c>
    </row>
    <row r="16" spans="1:8" x14ac:dyDescent="0.25">
      <c r="A16" s="21" t="s">
        <v>42</v>
      </c>
      <c r="B16" s="23"/>
      <c r="C16" s="23"/>
      <c r="D16" s="23"/>
      <c r="E16" s="23"/>
      <c r="F16" s="20">
        <f t="shared" si="3"/>
        <v>0</v>
      </c>
    </row>
    <row r="17" spans="1:6" ht="15.75" thickBot="1" x14ac:dyDescent="0.3">
      <c r="A17" s="21" t="s">
        <v>43</v>
      </c>
      <c r="B17" s="22"/>
      <c r="C17" s="22"/>
      <c r="D17" s="22"/>
      <c r="E17" s="22"/>
      <c r="F17" s="29">
        <f>SUM(B17:E17)</f>
        <v>0</v>
      </c>
    </row>
    <row r="18" spans="1:6" ht="15.75" thickBot="1" x14ac:dyDescent="0.3">
      <c r="A18" s="25" t="s">
        <v>153</v>
      </c>
      <c r="B18" s="30">
        <f>SUM(B15:B17)</f>
        <v>0</v>
      </c>
      <c r="C18" s="30">
        <f>SUM(C15:C17)</f>
        <v>0</v>
      </c>
      <c r="D18" s="30">
        <f>SUM(D15:D17)</f>
        <v>0</v>
      </c>
      <c r="E18" s="30">
        <f>SUM(E15:E17)</f>
        <v>0</v>
      </c>
      <c r="F18" s="20">
        <f>SUM(F15:F17)</f>
        <v>0</v>
      </c>
    </row>
    <row r="19" spans="1:6" ht="15.75" thickBot="1" x14ac:dyDescent="0.3">
      <c r="A19" s="16"/>
      <c r="B19" s="31"/>
      <c r="C19" s="31"/>
      <c r="D19" s="31"/>
      <c r="E19" s="31"/>
      <c r="F19" s="31"/>
    </row>
    <row r="20" spans="1:6" ht="15.75" thickBot="1" x14ac:dyDescent="0.3">
      <c r="A20" s="25" t="s">
        <v>155</v>
      </c>
      <c r="B20" s="32">
        <f>B12+B18</f>
        <v>0</v>
      </c>
      <c r="C20" s="32">
        <f>C12+C18</f>
        <v>0</v>
      </c>
      <c r="D20" s="32">
        <f>D12+D18</f>
        <v>0</v>
      </c>
      <c r="E20" s="32">
        <f>E12+E18</f>
        <v>0</v>
      </c>
      <c r="F20" s="32">
        <f>F12+F18</f>
        <v>0</v>
      </c>
    </row>
    <row r="21" spans="1:6" ht="15.75" thickTop="1" x14ac:dyDescent="0.25"/>
    <row r="23" spans="1:6" ht="30" x14ac:dyDescent="0.25">
      <c r="A23" s="12"/>
      <c r="B23" s="13" t="s">
        <v>34</v>
      </c>
      <c r="C23" s="13" t="s">
        <v>34</v>
      </c>
      <c r="D23" s="13" t="s">
        <v>34</v>
      </c>
      <c r="E23" s="14" t="s">
        <v>35</v>
      </c>
      <c r="F23" s="14" t="s">
        <v>36</v>
      </c>
    </row>
    <row r="24" spans="1:6" x14ac:dyDescent="0.25">
      <c r="A24" s="12"/>
      <c r="B24" s="15" t="s">
        <v>0</v>
      </c>
      <c r="C24" s="15" t="s">
        <v>0</v>
      </c>
      <c r="D24" s="15" t="s">
        <v>0</v>
      </c>
      <c r="E24" s="15" t="s">
        <v>0</v>
      </c>
      <c r="F24" s="15" t="s">
        <v>0</v>
      </c>
    </row>
    <row r="25" spans="1:6" x14ac:dyDescent="0.25">
      <c r="A25" s="16" t="s">
        <v>37</v>
      </c>
      <c r="B25" s="17"/>
      <c r="C25" s="17"/>
      <c r="D25" s="17"/>
      <c r="E25" s="17"/>
      <c r="F25" s="17"/>
    </row>
    <row r="26" spans="1:6" x14ac:dyDescent="0.25">
      <c r="A26" s="21" t="s">
        <v>151</v>
      </c>
      <c r="B26" s="22"/>
      <c r="C26" s="22"/>
      <c r="D26" s="22"/>
      <c r="E26" s="22"/>
      <c r="F26" s="20">
        <f>SUM(B26:E26)</f>
        <v>0</v>
      </c>
    </row>
    <row r="27" spans="1:6" x14ac:dyDescent="0.25">
      <c r="A27" s="21" t="s">
        <v>38</v>
      </c>
      <c r="B27" s="22"/>
      <c r="C27" s="22"/>
      <c r="D27" s="22"/>
      <c r="E27" s="22"/>
      <c r="F27" s="20">
        <f t="shared" ref="F27:F28" si="4">SUM(B27:E27)</f>
        <v>0</v>
      </c>
    </row>
    <row r="28" spans="1:6" ht="15.75" thickBot="1" x14ac:dyDescent="0.3">
      <c r="A28" s="21" t="s">
        <v>39</v>
      </c>
      <c r="B28" s="23"/>
      <c r="C28" s="23"/>
      <c r="D28" s="23"/>
      <c r="E28" s="23"/>
      <c r="F28" s="20">
        <f t="shared" si="4"/>
        <v>0</v>
      </c>
    </row>
    <row r="29" spans="1:6" x14ac:dyDescent="0.25">
      <c r="A29" s="25" t="s">
        <v>156</v>
      </c>
      <c r="B29" s="26">
        <f>SUM(B26:B28)</f>
        <v>0</v>
      </c>
      <c r="C29" s="26">
        <f>SUM(C26:C28)</f>
        <v>0</v>
      </c>
      <c r="D29" s="26">
        <f>SUM(D26:D28)</f>
        <v>0</v>
      </c>
      <c r="E29" s="26">
        <f>SUM(E26:E28)</f>
        <v>0</v>
      </c>
      <c r="F29" s="26">
        <f>SUM(F26:F28)</f>
        <v>0</v>
      </c>
    </row>
    <row r="30" spans="1:6" x14ac:dyDescent="0.25">
      <c r="A30" s="21"/>
      <c r="B30" s="19"/>
      <c r="C30" s="19"/>
      <c r="D30" s="19"/>
      <c r="E30" s="19"/>
      <c r="F30" s="19"/>
    </row>
    <row r="31" spans="1:6" x14ac:dyDescent="0.25">
      <c r="A31" s="16" t="s">
        <v>41</v>
      </c>
      <c r="B31" s="19"/>
      <c r="C31" s="19"/>
      <c r="D31" s="19"/>
      <c r="E31" s="19"/>
      <c r="F31" s="19"/>
    </row>
    <row r="32" spans="1:6" x14ac:dyDescent="0.25">
      <c r="A32" s="21" t="s">
        <v>151</v>
      </c>
      <c r="B32" s="23"/>
      <c r="C32" s="23"/>
      <c r="D32" s="23"/>
      <c r="E32" s="23"/>
      <c r="F32" s="20">
        <f t="shared" ref="F32:F34" si="5">SUM(B32:E32)</f>
        <v>0</v>
      </c>
    </row>
    <row r="33" spans="1:6" x14ac:dyDescent="0.25">
      <c r="A33" s="21" t="s">
        <v>42</v>
      </c>
      <c r="B33" s="23"/>
      <c r="C33" s="23"/>
      <c r="D33" s="23"/>
      <c r="E33" s="23"/>
      <c r="F33" s="20">
        <f t="shared" si="5"/>
        <v>0</v>
      </c>
    </row>
    <row r="34" spans="1:6" ht="15.75" thickBot="1" x14ac:dyDescent="0.3">
      <c r="A34" s="21" t="s">
        <v>43</v>
      </c>
      <c r="B34" s="23"/>
      <c r="C34" s="23"/>
      <c r="D34" s="23"/>
      <c r="E34" s="23"/>
      <c r="F34" s="20">
        <f t="shared" si="5"/>
        <v>0</v>
      </c>
    </row>
    <row r="35" spans="1:6" ht="15.75" thickBot="1" x14ac:dyDescent="0.3">
      <c r="A35" s="25" t="s">
        <v>152</v>
      </c>
      <c r="B35" s="30">
        <f>SUM(B32:B34)</f>
        <v>0</v>
      </c>
      <c r="C35" s="30">
        <f>SUM(C32:C34)</f>
        <v>0</v>
      </c>
      <c r="D35" s="30">
        <f>SUM(D32:D34)</f>
        <v>0</v>
      </c>
      <c r="E35" s="30">
        <f>SUM(E32:E34)</f>
        <v>0</v>
      </c>
      <c r="F35" s="26">
        <f>SUM(F32:F34)</f>
        <v>0</v>
      </c>
    </row>
    <row r="36" spans="1:6" ht="15.75" thickBot="1" x14ac:dyDescent="0.3">
      <c r="A36" s="21"/>
      <c r="B36" s="31"/>
      <c r="C36" s="31"/>
      <c r="D36" s="31"/>
      <c r="E36" s="31"/>
      <c r="F36" s="33"/>
    </row>
    <row r="37" spans="1:6" ht="15.75" thickBot="1" x14ac:dyDescent="0.3">
      <c r="A37" s="25" t="s">
        <v>157</v>
      </c>
      <c r="B37" s="34">
        <f>B29+B35</f>
        <v>0</v>
      </c>
      <c r="C37" s="34">
        <f>C29+C35</f>
        <v>0</v>
      </c>
      <c r="D37" s="34">
        <f>D29+D35</f>
        <v>0</v>
      </c>
      <c r="E37" s="34">
        <f>E29+E35</f>
        <v>0</v>
      </c>
      <c r="F37" s="34">
        <f>F29+F35</f>
        <v>0</v>
      </c>
    </row>
    <row r="38" spans="1:6" ht="16.5" thickTop="1" thickBot="1" x14ac:dyDescent="0.3">
      <c r="B38" s="35"/>
      <c r="C38" s="35"/>
      <c r="D38" s="35"/>
      <c r="E38" s="35"/>
      <c r="F38" s="35"/>
    </row>
    <row r="39" spans="1:6" ht="15.75" thickBot="1" x14ac:dyDescent="0.3">
      <c r="A39" s="25" t="s">
        <v>158</v>
      </c>
      <c r="B39" s="34">
        <f>B26+B32</f>
        <v>0</v>
      </c>
      <c r="C39" s="34">
        <f>C26+C32</f>
        <v>0</v>
      </c>
      <c r="D39" s="34">
        <f>D26+D32</f>
        <v>0</v>
      </c>
      <c r="E39" s="34">
        <f>E26+E32</f>
        <v>0</v>
      </c>
      <c r="F39" s="34">
        <f>F26+F32</f>
        <v>0</v>
      </c>
    </row>
    <row r="40" spans="1:6" ht="15.75" thickTop="1" x14ac:dyDescent="0.25"/>
    <row r="43" spans="1:6" ht="30" x14ac:dyDescent="0.25">
      <c r="A43" s="36" t="s">
        <v>55</v>
      </c>
      <c r="B43" s="14" t="str">
        <f>B6</f>
        <v>Група активи</v>
      </c>
      <c r="C43" s="14" t="str">
        <f>C6</f>
        <v>Група активи</v>
      </c>
      <c r="D43" s="14" t="str">
        <f>D6</f>
        <v>Група активи</v>
      </c>
      <c r="E43" s="14" t="str">
        <f>E6</f>
        <v>Други</v>
      </c>
      <c r="F43" s="14" t="str">
        <f>F6</f>
        <v xml:space="preserve">Общо       </v>
      </c>
    </row>
    <row r="44" spans="1:6" x14ac:dyDescent="0.25">
      <c r="A44" s="37"/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</row>
    <row r="45" spans="1:6" x14ac:dyDescent="0.25">
      <c r="A45" s="36" t="s">
        <v>56</v>
      </c>
    </row>
    <row r="46" spans="1:6" x14ac:dyDescent="0.25">
      <c r="A46" s="38" t="e">
        <f>#REF!</f>
        <v>#REF!</v>
      </c>
      <c r="B46" s="39">
        <f>B20</f>
        <v>0</v>
      </c>
      <c r="C46" s="39">
        <f t="shared" ref="C46:E46" si="6">C20</f>
        <v>0</v>
      </c>
      <c r="D46" s="39">
        <f t="shared" si="6"/>
        <v>0</v>
      </c>
      <c r="E46" s="39">
        <f t="shared" si="6"/>
        <v>0</v>
      </c>
      <c r="F46" s="40">
        <f>SUM(B46:E46)</f>
        <v>0</v>
      </c>
    </row>
    <row r="47" spans="1:6" x14ac:dyDescent="0.25">
      <c r="A47" s="38" t="e">
        <f>#REF!</f>
        <v>#REF!</v>
      </c>
      <c r="B47" s="39">
        <f>B37</f>
        <v>0</v>
      </c>
      <c r="C47" s="39">
        <f t="shared" ref="C47:E47" si="7">C37</f>
        <v>0</v>
      </c>
      <c r="D47" s="39">
        <f t="shared" si="7"/>
        <v>0</v>
      </c>
      <c r="E47" s="39">
        <f t="shared" si="7"/>
        <v>0</v>
      </c>
      <c r="F47" s="40">
        <f>SUM(B47:E47)</f>
        <v>0</v>
      </c>
    </row>
    <row r="48" spans="1:6" x14ac:dyDescent="0.25">
      <c r="A48" s="38" t="e">
        <f>#REF!</f>
        <v>#REF!</v>
      </c>
      <c r="B48" s="39">
        <f>B39</f>
        <v>0</v>
      </c>
      <c r="C48" s="39">
        <f t="shared" ref="C48:E48" si="8">C39</f>
        <v>0</v>
      </c>
      <c r="D48" s="39">
        <f t="shared" si="8"/>
        <v>0</v>
      </c>
      <c r="E48" s="39">
        <f t="shared" si="8"/>
        <v>0</v>
      </c>
      <c r="F48" s="40">
        <f>SUM(B48:E48)</f>
        <v>0</v>
      </c>
    </row>
  </sheetData>
  <hyperlinks>
    <hyperlink ref="B2" location="'Financial position'!A1" display="Statement of financial position" xr:uid="{00000000-0004-0000-3200-000000000000}"/>
    <hyperlink ref="B3" location="'Income statement'!A1" display="Comprehensive income statement" xr:uid="{00000000-0004-0000-3200-000001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0"/>
  <dimension ref="A1:H38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1" customWidth="1"/>
    <col min="2" max="5" width="13.85546875" customWidth="1"/>
    <col min="6" max="6" width="11.140625" customWidth="1"/>
    <col min="7" max="7" width="11.7109375" customWidth="1"/>
    <col min="8" max="8" width="11.85546875" customWidth="1"/>
  </cols>
  <sheetData>
    <row r="1" spans="1:5" x14ac:dyDescent="0.25">
      <c r="B1" s="1"/>
    </row>
    <row r="2" spans="1:5" x14ac:dyDescent="0.25">
      <c r="B2" s="10" t="s">
        <v>129</v>
      </c>
    </row>
    <row r="3" spans="1:5" x14ac:dyDescent="0.25">
      <c r="B3" s="10" t="s">
        <v>130</v>
      </c>
    </row>
    <row r="4" spans="1:5" x14ac:dyDescent="0.25">
      <c r="A4" s="41" t="s">
        <v>240</v>
      </c>
    </row>
    <row r="6" spans="1:5" ht="30" customHeight="1" x14ac:dyDescent="0.25">
      <c r="B6" s="77"/>
      <c r="C6" s="77"/>
      <c r="D6" s="77"/>
    </row>
    <row r="7" spans="1:5" x14ac:dyDescent="0.25">
      <c r="B7" s="43" t="e">
        <f>#REF!</f>
        <v>#REF!</v>
      </c>
      <c r="C7" s="43" t="e">
        <f>#REF!</f>
        <v>#REF!</v>
      </c>
      <c r="D7" s="43" t="e">
        <f>#REF!</f>
        <v>#REF!</v>
      </c>
    </row>
    <row r="8" spans="1:5" x14ac:dyDescent="0.25">
      <c r="B8" s="43" t="s">
        <v>0</v>
      </c>
      <c r="C8" s="43" t="s">
        <v>0</v>
      </c>
      <c r="D8" s="43" t="s">
        <v>0</v>
      </c>
    </row>
    <row r="9" spans="1:5" x14ac:dyDescent="0.25">
      <c r="B9" s="43"/>
      <c r="C9" s="43"/>
      <c r="D9" s="43"/>
    </row>
    <row r="10" spans="1:5" x14ac:dyDescent="0.25">
      <c r="A10" s="2" t="s">
        <v>241</v>
      </c>
      <c r="B10" s="60"/>
      <c r="C10" s="60"/>
      <c r="D10" s="60"/>
      <c r="E10" s="60"/>
    </row>
    <row r="11" spans="1:5" ht="30" x14ac:dyDescent="0.25">
      <c r="A11" s="87" t="s">
        <v>242</v>
      </c>
      <c r="B11" s="61"/>
      <c r="C11" s="61"/>
      <c r="D11" s="61"/>
      <c r="E11" s="61"/>
    </row>
    <row r="12" spans="1:5" x14ac:dyDescent="0.25">
      <c r="A12" s="87" t="s">
        <v>243</v>
      </c>
      <c r="B12" s="61"/>
      <c r="C12" s="61"/>
      <c r="D12" s="61"/>
      <c r="E12" s="61"/>
    </row>
    <row r="13" spans="1:5" ht="30.75" thickBot="1" x14ac:dyDescent="0.3">
      <c r="A13" s="87" t="s">
        <v>244</v>
      </c>
      <c r="B13" s="69"/>
      <c r="C13" s="69"/>
      <c r="D13" s="69"/>
      <c r="E13" s="6"/>
    </row>
    <row r="14" spans="1:5" x14ac:dyDescent="0.25">
      <c r="A14" s="25" t="s">
        <v>241</v>
      </c>
      <c r="B14" s="70">
        <f>B11+B13</f>
        <v>0</v>
      </c>
      <c r="C14" s="70">
        <f>C11+C13</f>
        <v>0</v>
      </c>
      <c r="D14" s="70">
        <f>D11+D13</f>
        <v>0</v>
      </c>
      <c r="E14" s="6"/>
    </row>
    <row r="15" spans="1:5" x14ac:dyDescent="0.25">
      <c r="A15" s="5"/>
      <c r="B15" s="6"/>
      <c r="C15" s="6"/>
      <c r="D15" s="6"/>
      <c r="E15" s="6"/>
    </row>
    <row r="16" spans="1:5" x14ac:dyDescent="0.25">
      <c r="A16" s="88"/>
      <c r="B16" s="61"/>
      <c r="C16" s="61"/>
      <c r="D16" s="61"/>
      <c r="E16" s="61"/>
    </row>
    <row r="17" spans="1:8" x14ac:dyDescent="0.25">
      <c r="A17" s="87" t="s">
        <v>245</v>
      </c>
      <c r="B17" s="61"/>
      <c r="C17" s="61"/>
      <c r="D17" s="61"/>
      <c r="E17" s="61"/>
    </row>
    <row r="18" spans="1:8" ht="15.75" thickBot="1" x14ac:dyDescent="0.3">
      <c r="A18" s="87" t="s">
        <v>239</v>
      </c>
      <c r="B18" s="61"/>
      <c r="C18" s="61"/>
      <c r="D18" s="61"/>
      <c r="E18" s="61"/>
    </row>
    <row r="19" spans="1:8" ht="15.75" thickBot="1" x14ac:dyDescent="0.3">
      <c r="A19" s="44"/>
      <c r="B19" s="71">
        <f>SUM(B17:B18)</f>
        <v>0</v>
      </c>
      <c r="C19" s="71">
        <f>SUM(C17:C18)</f>
        <v>0</v>
      </c>
      <c r="D19" s="71">
        <f>SUM(D17:D18)</f>
        <v>0</v>
      </c>
      <c r="E19" s="6"/>
    </row>
    <row r="20" spans="1:8" x14ac:dyDescent="0.25">
      <c r="A20" s="44"/>
      <c r="B20" s="78"/>
      <c r="C20" s="78"/>
      <c r="D20" s="78"/>
      <c r="E20" s="6"/>
    </row>
    <row r="21" spans="1:8" x14ac:dyDescent="0.25">
      <c r="B21" s="6"/>
      <c r="C21" s="6"/>
      <c r="D21" s="6"/>
      <c r="E21" s="6"/>
    </row>
    <row r="22" spans="1:8" ht="15.75" thickBot="1" x14ac:dyDescent="0.3">
      <c r="A22" s="59"/>
      <c r="B22" s="352" t="s">
        <v>246</v>
      </c>
      <c r="C22" s="352"/>
      <c r="D22" s="352"/>
      <c r="E22" s="352"/>
      <c r="F22" s="352"/>
      <c r="G22" s="352"/>
      <c r="H22" s="352"/>
    </row>
    <row r="23" spans="1:8" ht="30" x14ac:dyDescent="0.25">
      <c r="A23" s="59"/>
      <c r="B23" s="64" t="s">
        <v>100</v>
      </c>
      <c r="C23" s="79" t="s">
        <v>204</v>
      </c>
      <c r="D23" s="79" t="s">
        <v>205</v>
      </c>
      <c r="E23" s="79" t="s">
        <v>206</v>
      </c>
      <c r="F23" s="79" t="s">
        <v>207</v>
      </c>
      <c r="G23" s="79" t="s">
        <v>96</v>
      </c>
      <c r="H23" s="79" t="s">
        <v>54</v>
      </c>
    </row>
    <row r="24" spans="1:8" x14ac:dyDescent="0.25">
      <c r="A24" s="59"/>
      <c r="B24" s="64" t="s">
        <v>0</v>
      </c>
      <c r="C24" s="64" t="s">
        <v>0</v>
      </c>
      <c r="D24" s="64" t="s">
        <v>0</v>
      </c>
      <c r="E24" s="64" t="s">
        <v>0</v>
      </c>
      <c r="F24" s="64" t="s">
        <v>0</v>
      </c>
      <c r="G24" s="64" t="s">
        <v>0</v>
      </c>
      <c r="H24" s="64" t="s">
        <v>0</v>
      </c>
    </row>
    <row r="25" spans="1:8" x14ac:dyDescent="0.25">
      <c r="A25" s="80" t="e">
        <f>#REF!</f>
        <v>#REF!</v>
      </c>
      <c r="B25" s="81"/>
      <c r="C25" s="81"/>
      <c r="D25" s="81"/>
      <c r="E25" s="81"/>
      <c r="F25" s="81"/>
      <c r="G25" s="81"/>
      <c r="H25" s="81"/>
    </row>
    <row r="26" spans="1:8" x14ac:dyDescent="0.25">
      <c r="A26" s="59" t="s">
        <v>97</v>
      </c>
      <c r="B26" s="68"/>
      <c r="C26" s="68"/>
      <c r="D26" s="68"/>
      <c r="E26" s="68"/>
      <c r="F26" s="68"/>
      <c r="G26" s="68"/>
      <c r="H26" s="82">
        <f>SUM(B26:G26)</f>
        <v>0</v>
      </c>
    </row>
    <row r="27" spans="1:8" ht="15.75" thickBot="1" x14ac:dyDescent="0.3">
      <c r="A27" s="59" t="s">
        <v>98</v>
      </c>
      <c r="B27" s="65"/>
      <c r="C27" s="65"/>
      <c r="D27" s="65"/>
      <c r="E27" s="65"/>
      <c r="F27" s="65"/>
      <c r="G27" s="65"/>
      <c r="H27" s="83">
        <f>SUM(B27:G27)</f>
        <v>0</v>
      </c>
    </row>
    <row r="28" spans="1:8" ht="15.75" thickBot="1" x14ac:dyDescent="0.3">
      <c r="A28" s="66" t="s">
        <v>99</v>
      </c>
      <c r="B28" s="84">
        <f>B26+B27</f>
        <v>0</v>
      </c>
      <c r="C28" s="84">
        <f>C26+C27</f>
        <v>0</v>
      </c>
      <c r="D28" s="84">
        <f>D26+D27</f>
        <v>0</v>
      </c>
      <c r="E28" s="84">
        <f t="shared" ref="E28:G28" si="0">E26+E27</f>
        <v>0</v>
      </c>
      <c r="F28" s="84">
        <f t="shared" si="0"/>
        <v>0</v>
      </c>
      <c r="G28" s="84">
        <f t="shared" si="0"/>
        <v>0</v>
      </c>
      <c r="H28" s="84">
        <f>H26+H27</f>
        <v>0</v>
      </c>
    </row>
    <row r="29" spans="1:8" x14ac:dyDescent="0.25">
      <c r="A29" s="66"/>
      <c r="B29" s="85"/>
      <c r="C29" s="85"/>
      <c r="D29" s="85"/>
      <c r="E29" s="85"/>
      <c r="F29" s="85"/>
      <c r="G29" s="85"/>
      <c r="H29" s="85"/>
    </row>
    <row r="30" spans="1:8" x14ac:dyDescent="0.25">
      <c r="A30" s="80" t="e">
        <f>#REF!</f>
        <v>#REF!</v>
      </c>
      <c r="B30" s="85"/>
      <c r="C30" s="85"/>
      <c r="D30" s="85"/>
      <c r="E30" s="85"/>
      <c r="F30" s="85"/>
      <c r="G30" s="85"/>
      <c r="H30" s="85"/>
    </row>
    <row r="31" spans="1:8" x14ac:dyDescent="0.25">
      <c r="A31" s="59" t="s">
        <v>97</v>
      </c>
      <c r="B31" s="68"/>
      <c r="C31" s="68"/>
      <c r="D31" s="68"/>
      <c r="E31" s="68"/>
      <c r="F31" s="68"/>
      <c r="G31" s="68"/>
      <c r="H31" s="82">
        <f>SUM(B31:G31)</f>
        <v>0</v>
      </c>
    </row>
    <row r="32" spans="1:8" ht="15.75" thickBot="1" x14ac:dyDescent="0.3">
      <c r="A32" s="59" t="s">
        <v>98</v>
      </c>
      <c r="B32" s="65"/>
      <c r="C32" s="65"/>
      <c r="D32" s="65"/>
      <c r="E32" s="65"/>
      <c r="F32" s="65"/>
      <c r="G32" s="65"/>
      <c r="H32" s="83">
        <f>SUM(B32:G32)</f>
        <v>0</v>
      </c>
    </row>
    <row r="33" spans="1:8" ht="15.75" thickBot="1" x14ac:dyDescent="0.3">
      <c r="A33" s="66" t="s">
        <v>99</v>
      </c>
      <c r="B33" s="84">
        <f>B31+B32</f>
        <v>0</v>
      </c>
      <c r="C33" s="84">
        <f>C31+C32</f>
        <v>0</v>
      </c>
      <c r="D33" s="84">
        <f>D31+D32</f>
        <v>0</v>
      </c>
      <c r="E33" s="84">
        <f t="shared" ref="E33:G33" si="1">E31+E32</f>
        <v>0</v>
      </c>
      <c r="F33" s="84">
        <f t="shared" si="1"/>
        <v>0</v>
      </c>
      <c r="G33" s="84">
        <f t="shared" si="1"/>
        <v>0</v>
      </c>
      <c r="H33" s="84">
        <f>H31+H32</f>
        <v>0</v>
      </c>
    </row>
    <row r="34" spans="1:8" x14ac:dyDescent="0.25">
      <c r="B34" s="6"/>
      <c r="C34" s="6"/>
      <c r="D34" s="6"/>
      <c r="E34" s="6"/>
      <c r="F34" s="6"/>
      <c r="G34" s="6"/>
      <c r="H34" s="6"/>
    </row>
    <row r="35" spans="1:8" x14ac:dyDescent="0.25">
      <c r="A35" s="80" t="e">
        <f>#REF!</f>
        <v>#REF!</v>
      </c>
      <c r="B35" s="85"/>
      <c r="C35" s="85"/>
      <c r="D35" s="85"/>
      <c r="E35" s="85"/>
      <c r="F35" s="85"/>
      <c r="G35" s="85"/>
      <c r="H35" s="85"/>
    </row>
    <row r="36" spans="1:8" x14ac:dyDescent="0.25">
      <c r="A36" s="59" t="s">
        <v>97</v>
      </c>
      <c r="B36" s="68"/>
      <c r="C36" s="68"/>
      <c r="D36" s="68"/>
      <c r="E36" s="68"/>
      <c r="F36" s="68"/>
      <c r="G36" s="68"/>
      <c r="H36" s="82">
        <f>SUM(B36:G36)</f>
        <v>0</v>
      </c>
    </row>
    <row r="37" spans="1:8" ht="15.75" thickBot="1" x14ac:dyDescent="0.3">
      <c r="A37" s="59" t="s">
        <v>98</v>
      </c>
      <c r="B37" s="65"/>
      <c r="C37" s="65"/>
      <c r="D37" s="65"/>
      <c r="E37" s="65"/>
      <c r="F37" s="65"/>
      <c r="G37" s="65"/>
      <c r="H37" s="83">
        <f>SUM(B37:G37)</f>
        <v>0</v>
      </c>
    </row>
    <row r="38" spans="1:8" ht="15.75" thickBot="1" x14ac:dyDescent="0.3">
      <c r="A38" s="66" t="s">
        <v>99</v>
      </c>
      <c r="B38" s="84">
        <f>B36+B37</f>
        <v>0</v>
      </c>
      <c r="C38" s="84">
        <f>C36+C37</f>
        <v>0</v>
      </c>
      <c r="D38" s="84">
        <f>D36+D37</f>
        <v>0</v>
      </c>
      <c r="E38" s="84">
        <f t="shared" ref="E38:G38" si="2">E36+E37</f>
        <v>0</v>
      </c>
      <c r="F38" s="84">
        <f t="shared" si="2"/>
        <v>0</v>
      </c>
      <c r="G38" s="84">
        <f t="shared" si="2"/>
        <v>0</v>
      </c>
      <c r="H38" s="84">
        <f>H36+H37</f>
        <v>0</v>
      </c>
    </row>
  </sheetData>
  <mergeCells count="1">
    <mergeCell ref="B22:H22"/>
  </mergeCells>
  <hyperlinks>
    <hyperlink ref="B2" location="'Financial position'!A1" display="Statement of financial position" xr:uid="{00000000-0004-0000-3300-000000000000}"/>
    <hyperlink ref="B3" location="'Income statement'!A1" display="Comprehensive income statement" xr:uid="{00000000-0004-0000-3300-000001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2"/>
  <dimension ref="A1:D65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8.28515625" customWidth="1"/>
    <col min="2" max="4" width="13.140625" customWidth="1"/>
    <col min="8" max="8" width="46.5703125" customWidth="1"/>
    <col min="9" max="11" width="11.4257812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14</v>
      </c>
    </row>
    <row r="8" spans="1:4" ht="35.25" customHeight="1" x14ac:dyDescent="0.25">
      <c r="A8" s="58" t="s">
        <v>68</v>
      </c>
      <c r="B8" s="2" t="e">
        <f>#REF!</f>
        <v>#REF!</v>
      </c>
      <c r="C8" s="2" t="e">
        <f>#REF!</f>
        <v>#REF!</v>
      </c>
      <c r="D8" s="2" t="e">
        <f>#REF!</f>
        <v>#REF!</v>
      </c>
    </row>
    <row r="9" spans="1:4" x14ac:dyDescent="0.25">
      <c r="A9" s="2"/>
      <c r="B9" s="75" t="s">
        <v>0</v>
      </c>
      <c r="C9" s="75" t="s">
        <v>0</v>
      </c>
      <c r="D9" s="75" t="s">
        <v>0</v>
      </c>
    </row>
    <row r="11" spans="1:4" x14ac:dyDescent="0.25">
      <c r="A11" s="8" t="s">
        <v>64</v>
      </c>
      <c r="B11" s="61"/>
      <c r="C11" s="61"/>
      <c r="D11" s="61"/>
    </row>
    <row r="12" spans="1:4" x14ac:dyDescent="0.25">
      <c r="A12" s="8" t="s">
        <v>65</v>
      </c>
      <c r="B12" s="61"/>
      <c r="C12" s="61"/>
      <c r="D12" s="61"/>
    </row>
    <row r="13" spans="1:4" x14ac:dyDescent="0.25">
      <c r="A13" s="8" t="s">
        <v>69</v>
      </c>
      <c r="B13" s="61"/>
      <c r="C13" s="61"/>
      <c r="D13" s="61"/>
    </row>
    <row r="14" spans="1:4" x14ac:dyDescent="0.25">
      <c r="A14" s="8" t="s">
        <v>69</v>
      </c>
      <c r="B14" s="61"/>
      <c r="C14" s="61"/>
      <c r="D14" s="61"/>
    </row>
    <row r="15" spans="1:4" x14ac:dyDescent="0.25">
      <c r="A15" s="8" t="s">
        <v>69</v>
      </c>
      <c r="B15" s="61"/>
      <c r="C15" s="61"/>
      <c r="D15" s="61"/>
    </row>
    <row r="16" spans="1:4" x14ac:dyDescent="0.25">
      <c r="A16" s="8" t="s">
        <v>9</v>
      </c>
      <c r="B16" s="61"/>
      <c r="C16" s="61"/>
      <c r="D16" s="61"/>
    </row>
    <row r="17" spans="1:4" x14ac:dyDescent="0.25">
      <c r="A17" s="8" t="s">
        <v>13</v>
      </c>
      <c r="B17" s="61"/>
      <c r="C17" s="61"/>
      <c r="D17" s="61"/>
    </row>
    <row r="18" spans="1:4" ht="15.75" thickBot="1" x14ac:dyDescent="0.3">
      <c r="A18" s="2" t="s">
        <v>66</v>
      </c>
      <c r="B18" s="67">
        <f>SUM(B11:B17)</f>
        <v>0</v>
      </c>
      <c r="C18" s="67">
        <f>SUM(C11:C17)</f>
        <v>0</v>
      </c>
      <c r="D18" s="67">
        <f>SUM(D11:D17)</f>
        <v>0</v>
      </c>
    </row>
    <row r="19" spans="1:4" ht="15.75" thickTop="1" x14ac:dyDescent="0.25">
      <c r="B19" s="62"/>
      <c r="C19" s="62"/>
      <c r="D19" s="62"/>
    </row>
    <row r="20" spans="1:4" x14ac:dyDescent="0.25">
      <c r="B20" s="62"/>
      <c r="C20" s="62"/>
      <c r="D20" s="62"/>
    </row>
    <row r="21" spans="1:4" x14ac:dyDescent="0.25">
      <c r="A21" s="8" t="s">
        <v>65</v>
      </c>
      <c r="B21" s="89"/>
      <c r="C21" s="89"/>
      <c r="D21" s="89"/>
    </row>
    <row r="22" spans="1:4" x14ac:dyDescent="0.25">
      <c r="A22" s="8" t="s">
        <v>25</v>
      </c>
      <c r="B22" s="89"/>
      <c r="C22" s="89"/>
      <c r="D22" s="89"/>
    </row>
    <row r="23" spans="1:4" x14ac:dyDescent="0.25">
      <c r="A23" s="8" t="s">
        <v>22</v>
      </c>
      <c r="B23" s="89"/>
      <c r="C23" s="89"/>
      <c r="D23" s="89"/>
    </row>
    <row r="24" spans="1:4" x14ac:dyDescent="0.25">
      <c r="A24" s="8" t="s">
        <v>70</v>
      </c>
      <c r="B24" s="89"/>
      <c r="C24" s="89"/>
      <c r="D24" s="89"/>
    </row>
    <row r="25" spans="1:4" x14ac:dyDescent="0.25">
      <c r="A25" s="8" t="s">
        <v>70</v>
      </c>
      <c r="B25" s="89"/>
      <c r="C25" s="89"/>
      <c r="D25" s="89"/>
    </row>
    <row r="26" spans="1:4" x14ac:dyDescent="0.25">
      <c r="A26" s="8" t="s">
        <v>24</v>
      </c>
      <c r="B26" s="89"/>
      <c r="C26" s="89"/>
      <c r="D26" s="89"/>
    </row>
    <row r="27" spans="1:4" x14ac:dyDescent="0.25">
      <c r="A27" s="8" t="s">
        <v>27</v>
      </c>
      <c r="B27" s="89"/>
      <c r="C27" s="89"/>
      <c r="D27" s="89"/>
    </row>
    <row r="28" spans="1:4" ht="15.75" thickBot="1" x14ac:dyDescent="0.3">
      <c r="A28" s="2" t="s">
        <v>67</v>
      </c>
      <c r="B28" s="67">
        <f>SUM(B21:B27)</f>
        <v>0</v>
      </c>
      <c r="C28" s="67">
        <f>SUM(C21:C27)</f>
        <v>0</v>
      </c>
      <c r="D28" s="67">
        <f>SUM(D21:D27)</f>
        <v>0</v>
      </c>
    </row>
    <row r="29" spans="1:4" ht="15.75" thickTop="1" x14ac:dyDescent="0.25"/>
    <row r="32" spans="1:4" x14ac:dyDescent="0.25">
      <c r="A32" s="353" t="s">
        <v>77</v>
      </c>
      <c r="B32" s="2" t="e">
        <f>B8</f>
        <v>#REF!</v>
      </c>
      <c r="C32" s="2" t="e">
        <f>C8</f>
        <v>#REF!</v>
      </c>
      <c r="D32" s="2" t="e">
        <f>D8</f>
        <v>#REF!</v>
      </c>
    </row>
    <row r="33" spans="1:4" ht="34.5" customHeight="1" x14ac:dyDescent="0.25">
      <c r="A33" s="353"/>
      <c r="B33" s="75" t="s">
        <v>0</v>
      </c>
      <c r="C33" s="75" t="s">
        <v>0</v>
      </c>
      <c r="D33" s="75" t="s">
        <v>0</v>
      </c>
    </row>
    <row r="34" spans="1:4" x14ac:dyDescent="0.25">
      <c r="B34" s="2"/>
      <c r="C34" s="2"/>
      <c r="D34" s="2"/>
    </row>
    <row r="35" spans="1:4" x14ac:dyDescent="0.25">
      <c r="A35" s="8" t="s">
        <v>57</v>
      </c>
      <c r="B35" s="61"/>
      <c r="C35" s="61"/>
      <c r="D35" s="61"/>
    </row>
    <row r="36" spans="1:4" x14ac:dyDescent="0.25">
      <c r="A36" s="8" t="s">
        <v>71</v>
      </c>
      <c r="B36" s="61"/>
      <c r="C36" s="61"/>
      <c r="D36" s="61"/>
    </row>
    <row r="37" spans="1:4" x14ac:dyDescent="0.25">
      <c r="A37" s="8" t="s">
        <v>72</v>
      </c>
      <c r="B37" s="61"/>
      <c r="C37" s="61"/>
      <c r="D37" s="61"/>
    </row>
    <row r="38" spans="1:4" x14ac:dyDescent="0.25">
      <c r="A38" s="8" t="s">
        <v>40</v>
      </c>
      <c r="B38" s="61"/>
      <c r="C38" s="61"/>
      <c r="D38" s="61"/>
    </row>
    <row r="39" spans="1:4" ht="15.75" thickBot="1" x14ac:dyDescent="0.3">
      <c r="A39" s="8" t="s">
        <v>73</v>
      </c>
      <c r="B39" s="73"/>
      <c r="C39" s="73"/>
      <c r="D39" s="73"/>
    </row>
    <row r="40" spans="1:4" x14ac:dyDescent="0.25">
      <c r="A40" s="2" t="s">
        <v>247</v>
      </c>
      <c r="B40" s="86">
        <f>SUM(B35:B39)</f>
        <v>0</v>
      </c>
      <c r="C40" s="86">
        <f>SUM(C35:C39)</f>
        <v>0</v>
      </c>
      <c r="D40" s="86">
        <f>SUM(D35:D39)</f>
        <v>0</v>
      </c>
    </row>
    <row r="41" spans="1:4" x14ac:dyDescent="0.25">
      <c r="B41" s="6"/>
      <c r="C41" s="6"/>
      <c r="D41" s="6"/>
    </row>
    <row r="42" spans="1:4" x14ac:dyDescent="0.25">
      <c r="A42" s="8" t="s">
        <v>76</v>
      </c>
      <c r="B42" s="61"/>
      <c r="C42" s="61"/>
      <c r="D42" s="61"/>
    </row>
    <row r="43" spans="1:4" ht="15.75" thickBot="1" x14ac:dyDescent="0.3">
      <c r="A43" s="8" t="s">
        <v>74</v>
      </c>
      <c r="B43" s="73"/>
      <c r="C43" s="73"/>
      <c r="D43" s="73"/>
    </row>
    <row r="44" spans="1:4" x14ac:dyDescent="0.25">
      <c r="A44" s="2" t="s">
        <v>248</v>
      </c>
      <c r="B44" s="86">
        <f>SUM(B40:B43)</f>
        <v>0</v>
      </c>
      <c r="C44" s="86">
        <f>SUM(C40:C43)</f>
        <v>0</v>
      </c>
      <c r="D44" s="86">
        <f>SUM(D40:D43)</f>
        <v>0</v>
      </c>
    </row>
    <row r="45" spans="1:4" x14ac:dyDescent="0.25">
      <c r="B45" s="6"/>
      <c r="C45" s="6"/>
      <c r="D45" s="6"/>
    </row>
    <row r="46" spans="1:4" ht="15.75" thickBot="1" x14ac:dyDescent="0.3">
      <c r="A46" s="8" t="s">
        <v>249</v>
      </c>
      <c r="B46" s="73"/>
      <c r="C46" s="73"/>
      <c r="D46" s="73"/>
    </row>
    <row r="47" spans="1:4" x14ac:dyDescent="0.25">
      <c r="A47" s="2" t="s">
        <v>250</v>
      </c>
      <c r="B47" s="86">
        <f>SUM(B44:B46)</f>
        <v>0</v>
      </c>
      <c r="C47" s="86">
        <f>SUM(C44:C46)</f>
        <v>0</v>
      </c>
      <c r="D47" s="86">
        <f>SUM(D44:D46)</f>
        <v>0</v>
      </c>
    </row>
    <row r="48" spans="1:4" x14ac:dyDescent="0.25">
      <c r="B48" s="6"/>
      <c r="C48" s="6"/>
      <c r="D48" s="6"/>
    </row>
    <row r="49" spans="1:4" x14ac:dyDescent="0.25">
      <c r="A49" s="2" t="s">
        <v>251</v>
      </c>
      <c r="B49" s="6"/>
      <c r="C49" s="6"/>
      <c r="D49" s="6"/>
    </row>
    <row r="50" spans="1:4" ht="30" x14ac:dyDescent="0.25">
      <c r="A50" s="76" t="s">
        <v>75</v>
      </c>
      <c r="B50" s="61"/>
      <c r="C50" s="61"/>
      <c r="D50" s="61"/>
    </row>
    <row r="51" spans="1:4" x14ac:dyDescent="0.25">
      <c r="A51" s="8" t="s">
        <v>252</v>
      </c>
      <c r="B51" s="61"/>
      <c r="C51" s="61"/>
      <c r="D51" s="61"/>
    </row>
    <row r="52" spans="1:4" ht="15.75" thickBot="1" x14ac:dyDescent="0.3">
      <c r="A52" s="8" t="s">
        <v>253</v>
      </c>
      <c r="B52" s="73"/>
      <c r="C52" s="73"/>
      <c r="D52" s="73"/>
    </row>
    <row r="53" spans="1:4" x14ac:dyDescent="0.25">
      <c r="A53" s="90" t="s">
        <v>254</v>
      </c>
      <c r="B53" s="86">
        <f>SUM(B50:B52)</f>
        <v>0</v>
      </c>
      <c r="C53" s="86">
        <f>SUM(C50:C52)</f>
        <v>0</v>
      </c>
      <c r="D53" s="86">
        <f>SUM(D50:D52)</f>
        <v>0</v>
      </c>
    </row>
    <row r="54" spans="1:4" x14ac:dyDescent="0.25">
      <c r="B54" s="6"/>
      <c r="C54" s="6"/>
      <c r="D54" s="6"/>
    </row>
    <row r="55" spans="1:4" ht="15.75" thickBot="1" x14ac:dyDescent="0.3">
      <c r="A55" s="2" t="s">
        <v>255</v>
      </c>
      <c r="B55" s="67">
        <f>B53+B47</f>
        <v>0</v>
      </c>
      <c r="C55" s="67">
        <f>C53+C47</f>
        <v>0</v>
      </c>
      <c r="D55" s="67">
        <f>D53+D47</f>
        <v>0</v>
      </c>
    </row>
    <row r="56" spans="1:4" ht="15.75" thickTop="1" x14ac:dyDescent="0.25"/>
    <row r="58" spans="1:4" x14ac:dyDescent="0.25">
      <c r="B58" s="2" t="e">
        <f>B32</f>
        <v>#REF!</v>
      </c>
      <c r="C58" s="2" t="e">
        <f>C32</f>
        <v>#REF!</v>
      </c>
      <c r="D58" s="2" t="e">
        <f>D32</f>
        <v>#REF!</v>
      </c>
    </row>
    <row r="59" spans="1:4" x14ac:dyDescent="0.25">
      <c r="B59" s="75" t="s">
        <v>0</v>
      </c>
      <c r="C59" s="75" t="s">
        <v>0</v>
      </c>
      <c r="D59" s="75" t="s">
        <v>0</v>
      </c>
    </row>
    <row r="60" spans="1:4" x14ac:dyDescent="0.25">
      <c r="B60" s="62"/>
      <c r="C60" s="62"/>
      <c r="D60" s="62"/>
    </row>
    <row r="61" spans="1:4" x14ac:dyDescent="0.25">
      <c r="A61" s="8" t="s">
        <v>78</v>
      </c>
      <c r="B61" s="61"/>
      <c r="C61" s="61"/>
      <c r="D61" s="61"/>
    </row>
    <row r="62" spans="1:4" x14ac:dyDescent="0.25">
      <c r="A62" s="8" t="s">
        <v>79</v>
      </c>
      <c r="B62" s="61"/>
      <c r="C62" s="61"/>
      <c r="D62" s="61"/>
    </row>
    <row r="63" spans="1:4" ht="15.75" thickBot="1" x14ac:dyDescent="0.3">
      <c r="A63" s="8" t="s">
        <v>80</v>
      </c>
      <c r="B63" s="73"/>
      <c r="C63" s="73"/>
      <c r="D63" s="73"/>
    </row>
    <row r="64" spans="1:4" x14ac:dyDescent="0.25">
      <c r="A64" s="2" t="s">
        <v>81</v>
      </c>
      <c r="B64" s="86">
        <f>SUM(B61:B63)</f>
        <v>0</v>
      </c>
      <c r="C64" s="86">
        <f>SUM(C61:C63)</f>
        <v>0</v>
      </c>
      <c r="D64" s="86">
        <f>SUM(D61:D63)</f>
        <v>0</v>
      </c>
    </row>
    <row r="65" spans="1:4" x14ac:dyDescent="0.25">
      <c r="A65" s="74" t="s">
        <v>147</v>
      </c>
      <c r="B65" s="91" t="e">
        <f>B64-#REF!</f>
        <v>#REF!</v>
      </c>
      <c r="C65" s="91" t="e">
        <f>C64-#REF!</f>
        <v>#REF!</v>
      </c>
      <c r="D65" s="92"/>
    </row>
  </sheetData>
  <mergeCells count="1">
    <mergeCell ref="A32:A33"/>
  </mergeCells>
  <hyperlinks>
    <hyperlink ref="B2" location="'Financial position'!A1" display="Statement of financial position" xr:uid="{00000000-0004-0000-3500-000000000000}"/>
    <hyperlink ref="B3" location="'Income statement'!A1" display="Comprehensive income statement" xr:uid="{00000000-0004-0000-3500-000001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3"/>
  <dimension ref="A1:D36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83.85546875" bestFit="1" customWidth="1"/>
    <col min="2" max="3" width="15.570312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4" spans="1:4" x14ac:dyDescent="0.25">
      <c r="A4" s="7" t="s">
        <v>148</v>
      </c>
    </row>
    <row r="5" spans="1:4" x14ac:dyDescent="0.25">
      <c r="A5" s="7" t="s">
        <v>149</v>
      </c>
    </row>
    <row r="6" spans="1:4" x14ac:dyDescent="0.25">
      <c r="A6" s="4"/>
    </row>
    <row r="7" spans="1:4" x14ac:dyDescent="0.25">
      <c r="A7" s="94"/>
      <c r="B7" s="95"/>
      <c r="C7" s="95"/>
      <c r="D7" s="96"/>
    </row>
    <row r="8" spans="1:4" x14ac:dyDescent="0.25">
      <c r="A8" s="97" t="s">
        <v>133</v>
      </c>
      <c r="B8" s="2" t="e">
        <f>#REF!</f>
        <v>#REF!</v>
      </c>
      <c r="C8" s="2" t="e">
        <f>#REF!</f>
        <v>#REF!</v>
      </c>
      <c r="D8" s="98"/>
    </row>
    <row r="9" spans="1:4" x14ac:dyDescent="0.25">
      <c r="A9" s="99"/>
      <c r="B9" s="6"/>
      <c r="C9" s="6"/>
      <c r="D9" s="98"/>
    </row>
    <row r="10" spans="1:4" x14ac:dyDescent="0.25">
      <c r="A10" s="99" t="s">
        <v>256</v>
      </c>
      <c r="B10" s="6" t="e">
        <f>#REF!</f>
        <v>#REF!</v>
      </c>
      <c r="C10" s="6" t="e">
        <f>#REF!</f>
        <v>#REF!</v>
      </c>
      <c r="D10" s="98"/>
    </row>
    <row r="11" spans="1:4" ht="15.75" thickBot="1" x14ac:dyDescent="0.3">
      <c r="A11" s="99" t="s">
        <v>106</v>
      </c>
      <c r="B11" s="73"/>
      <c r="C11" s="73"/>
      <c r="D11" s="98"/>
    </row>
    <row r="12" spans="1:4" x14ac:dyDescent="0.25">
      <c r="A12" s="100" t="s">
        <v>257</v>
      </c>
      <c r="B12" s="101" t="e">
        <f>B10/B11</f>
        <v>#REF!</v>
      </c>
      <c r="C12" s="101" t="e">
        <f>C10/C11</f>
        <v>#REF!</v>
      </c>
      <c r="D12" s="98"/>
    </row>
    <row r="13" spans="1:4" x14ac:dyDescent="0.25">
      <c r="A13" s="99"/>
      <c r="D13" s="98"/>
    </row>
    <row r="14" spans="1:4" x14ac:dyDescent="0.25">
      <c r="A14" s="99"/>
      <c r="D14" s="98"/>
    </row>
    <row r="15" spans="1:4" x14ac:dyDescent="0.25">
      <c r="A15" s="99"/>
      <c r="B15" s="2" t="e">
        <f>B8</f>
        <v>#REF!</v>
      </c>
      <c r="C15" s="2" t="e">
        <f>C8</f>
        <v>#REF!</v>
      </c>
      <c r="D15" s="98"/>
    </row>
    <row r="16" spans="1:4" x14ac:dyDescent="0.25">
      <c r="A16" s="99"/>
      <c r="D16" s="98"/>
    </row>
    <row r="17" spans="1:4" x14ac:dyDescent="0.25">
      <c r="A17" s="99" t="s">
        <v>256</v>
      </c>
      <c r="B17" s="6" t="e">
        <f>#REF!</f>
        <v>#REF!</v>
      </c>
      <c r="C17" s="6" t="e">
        <f>#REF!</f>
        <v>#REF!</v>
      </c>
      <c r="D17" s="98"/>
    </row>
    <row r="18" spans="1:4" ht="15.75" thickBot="1" x14ac:dyDescent="0.3">
      <c r="A18" s="102" t="s">
        <v>131</v>
      </c>
      <c r="B18" s="73"/>
      <c r="C18" s="73"/>
      <c r="D18" s="98"/>
    </row>
    <row r="19" spans="1:4" x14ac:dyDescent="0.25">
      <c r="A19" s="100" t="s">
        <v>132</v>
      </c>
      <c r="B19" s="101" t="e">
        <f>B17/B18</f>
        <v>#REF!</v>
      </c>
      <c r="C19" s="101" t="e">
        <f>C17/C18</f>
        <v>#REF!</v>
      </c>
      <c r="D19" s="98"/>
    </row>
    <row r="20" spans="1:4" x14ac:dyDescent="0.25">
      <c r="A20" s="103"/>
      <c r="B20" s="104"/>
      <c r="C20" s="104"/>
      <c r="D20" s="105"/>
    </row>
    <row r="23" spans="1:4" x14ac:dyDescent="0.25">
      <c r="A23" s="94"/>
      <c r="B23" s="95"/>
      <c r="C23" s="95"/>
      <c r="D23" s="96"/>
    </row>
    <row r="24" spans="1:4" x14ac:dyDescent="0.25">
      <c r="A24" s="97" t="s">
        <v>134</v>
      </c>
      <c r="B24" s="2" t="e">
        <f>B15</f>
        <v>#REF!</v>
      </c>
      <c r="C24" s="2" t="e">
        <f>C15</f>
        <v>#REF!</v>
      </c>
      <c r="D24" s="98"/>
    </row>
    <row r="25" spans="1:4" x14ac:dyDescent="0.25">
      <c r="A25" s="99"/>
      <c r="D25" s="98"/>
    </row>
    <row r="26" spans="1:4" x14ac:dyDescent="0.25">
      <c r="A26" s="99" t="s">
        <v>258</v>
      </c>
      <c r="B26" s="6" t="e">
        <f>#REF!</f>
        <v>#REF!</v>
      </c>
      <c r="C26" s="6" t="e">
        <f>#REF!</f>
        <v>#REF!</v>
      </c>
      <c r="D26" s="98"/>
    </row>
    <row r="27" spans="1:4" ht="15.75" thickBot="1" x14ac:dyDescent="0.3">
      <c r="A27" s="99" t="s">
        <v>106</v>
      </c>
      <c r="B27" s="73"/>
      <c r="C27" s="73"/>
      <c r="D27" s="98"/>
    </row>
    <row r="28" spans="1:4" x14ac:dyDescent="0.25">
      <c r="A28" s="100" t="s">
        <v>257</v>
      </c>
      <c r="B28" s="101" t="e">
        <f>B26/B27</f>
        <v>#REF!</v>
      </c>
      <c r="C28" s="101" t="e">
        <f>C26/C27</f>
        <v>#REF!</v>
      </c>
      <c r="D28" s="98"/>
    </row>
    <row r="29" spans="1:4" x14ac:dyDescent="0.25">
      <c r="A29" s="99"/>
      <c r="D29" s="98"/>
    </row>
    <row r="30" spans="1:4" x14ac:dyDescent="0.25">
      <c r="A30" s="99"/>
      <c r="D30" s="98"/>
    </row>
    <row r="31" spans="1:4" x14ac:dyDescent="0.25">
      <c r="A31" s="99"/>
      <c r="B31" s="2" t="e">
        <f>B24</f>
        <v>#REF!</v>
      </c>
      <c r="C31" s="2" t="e">
        <f>C24</f>
        <v>#REF!</v>
      </c>
      <c r="D31" s="98"/>
    </row>
    <row r="32" spans="1:4" x14ac:dyDescent="0.25">
      <c r="A32" s="99"/>
      <c r="D32" s="98"/>
    </row>
    <row r="33" spans="1:4" x14ac:dyDescent="0.25">
      <c r="A33" s="99" t="s">
        <v>258</v>
      </c>
      <c r="B33" s="6" t="e">
        <f>#REF!</f>
        <v>#REF!</v>
      </c>
      <c r="C33" s="6" t="e">
        <f>#REF!</f>
        <v>#REF!</v>
      </c>
      <c r="D33" s="98"/>
    </row>
    <row r="34" spans="1:4" ht="15.75" thickBot="1" x14ac:dyDescent="0.3">
      <c r="A34" s="102" t="s">
        <v>131</v>
      </c>
      <c r="B34" s="73"/>
      <c r="C34" s="73"/>
      <c r="D34" s="98"/>
    </row>
    <row r="35" spans="1:4" x14ac:dyDescent="0.25">
      <c r="A35" s="100" t="s">
        <v>132</v>
      </c>
      <c r="B35" s="101" t="e">
        <f>B33/B34</f>
        <v>#REF!</v>
      </c>
      <c r="C35" s="101" t="e">
        <f>C33/C34</f>
        <v>#REF!</v>
      </c>
      <c r="D35" s="98"/>
    </row>
    <row r="36" spans="1:4" x14ac:dyDescent="0.25">
      <c r="A36" s="103"/>
      <c r="B36" s="104"/>
      <c r="C36" s="104"/>
      <c r="D36" s="105"/>
    </row>
  </sheetData>
  <hyperlinks>
    <hyperlink ref="B2" location="'Financial position'!A1" display="Statement of financial position" xr:uid="{00000000-0004-0000-3600-000000000000}"/>
    <hyperlink ref="B3" location="'Income statement'!A1" display="Comprehensive income statement" xr:uid="{00000000-0004-0000-36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5</vt:i4>
      </vt:variant>
    </vt:vector>
  </HeadingPairs>
  <TitlesOfParts>
    <vt:vector size="23" baseType="lpstr">
      <vt:lpstr>SFP</vt:lpstr>
      <vt:lpstr>SCI</vt:lpstr>
      <vt:lpstr>CashFlow</vt:lpstr>
      <vt:lpstr>Equity </vt:lpstr>
      <vt:lpstr>Договори кленти</vt:lpstr>
      <vt:lpstr>CF Corrections</vt:lpstr>
      <vt:lpstr>A7</vt:lpstr>
      <vt:lpstr>А15</vt:lpstr>
      <vt:lpstr>L2</vt:lpstr>
      <vt:lpstr>L3</vt:lpstr>
      <vt:lpstr>А2</vt:lpstr>
      <vt:lpstr>A11</vt:lpstr>
      <vt:lpstr>А13</vt:lpstr>
      <vt:lpstr>А14</vt:lpstr>
      <vt:lpstr>A16</vt:lpstr>
      <vt:lpstr>А17</vt:lpstr>
      <vt:lpstr>IFRS 5</vt:lpstr>
      <vt:lpstr>EPS</vt:lpstr>
      <vt:lpstr>'A7'!_Ref528452361</vt:lpstr>
      <vt:lpstr>CashFlow!Print_Area</vt:lpstr>
      <vt:lpstr>'Equity '!Print_Area</vt:lpstr>
      <vt:lpstr>SCI!Print_Area</vt:lpstr>
      <vt:lpstr>SFP!Print_Area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2025-10-15T13:00:07Z</cp:lastPrinted>
  <dcterms:created xsi:type="dcterms:W3CDTF">2014-09-10T09:06:56Z</dcterms:created>
  <dcterms:modified xsi:type="dcterms:W3CDTF">2025-10-31T13:32:15Z</dcterms:modified>
</cp:coreProperties>
</file>